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11102 А ЭФ   Рек. ВЛ  Шимановск\Приложение  №1 к ДоЗ Технические тредования\ВДиОР\"/>
    </mc:Choice>
  </mc:AlternateContent>
  <bookViews>
    <workbookView xWindow="-45" yWindow="345" windowWidth="14820" windowHeight="12465"/>
  </bookViews>
  <sheets>
    <sheet name="Лист1" sheetId="1" r:id="rId1"/>
  </sheets>
  <definedNames>
    <definedName name="Z_D3E5AFB2_A911_4663_B506_36248F00171B_.wvu.PrintArea" localSheetId="0" hidden="1">Лист1!$A$9:$D$239</definedName>
    <definedName name="_xlnm.Print_Area" localSheetId="0">Лист1!$A$1:$D$229</definedName>
  </definedNames>
  <calcPr calcId="162913"/>
  <customWorkbookViews>
    <customWorkbookView name="Суворов Игорь Игоревич - Личное представление" guid="{D3E5AFB2-A911-4663-B506-36248F00171B}" mergeInterval="0" personalView="1" maximized="1" windowWidth="1916" windowHeight="855" activeSheetId="1"/>
  </customWorkbookViews>
</workbook>
</file>

<file path=xl/calcChain.xml><?xml version="1.0" encoding="utf-8"?>
<calcChain xmlns="http://schemas.openxmlformats.org/spreadsheetml/2006/main">
  <c r="A23" i="1" l="1"/>
  <c r="A24" i="1" s="1"/>
  <c r="A25" i="1" s="1"/>
  <c r="A26" i="1" s="1"/>
  <c r="A27" i="1" s="1"/>
  <c r="A28" i="1" s="1"/>
  <c r="A29" i="1" s="1"/>
  <c r="A56" i="1" l="1"/>
  <c r="A57" i="1" s="1"/>
  <c r="A58" i="1" s="1"/>
  <c r="A59" i="1" s="1"/>
  <c r="A60" i="1" s="1"/>
  <c r="A61" i="1" s="1"/>
  <c r="A63" i="1" s="1"/>
  <c r="A64" i="1" s="1"/>
  <c r="A66" i="1" s="1"/>
  <c r="A67" i="1" s="1"/>
  <c r="A68" i="1" s="1"/>
  <c r="A69" i="1" s="1"/>
  <c r="A70" i="1" s="1"/>
  <c r="A71" i="1" s="1"/>
  <c r="A72" i="1" s="1"/>
  <c r="A32" i="1"/>
  <c r="A33" i="1" s="1"/>
  <c r="A34" i="1" s="1"/>
  <c r="A35" i="1" s="1"/>
  <c r="A36" i="1" s="1"/>
  <c r="A37" i="1" s="1"/>
  <c r="A38" i="1" s="1"/>
  <c r="A40" i="1" s="1"/>
  <c r="A41" i="1" s="1"/>
  <c r="A42" i="1" s="1"/>
  <c r="A44" i="1" s="1"/>
  <c r="A45" i="1" s="1"/>
  <c r="A47" i="1" s="1"/>
  <c r="A48" i="1" s="1"/>
  <c r="A49" i="1" s="1"/>
  <c r="A50" i="1" s="1"/>
  <c r="A51" i="1" s="1"/>
  <c r="A14" i="1"/>
  <c r="A15" i="1" s="1"/>
  <c r="A16" i="1" s="1"/>
  <c r="A17" i="1" s="1"/>
  <c r="A18" i="1" s="1"/>
  <c r="A19" i="1" s="1"/>
  <c r="A20" i="1" s="1"/>
  <c r="A21" i="1" s="1"/>
  <c r="D180" i="1" l="1"/>
  <c r="D67" i="1"/>
  <c r="D55" i="1"/>
  <c r="D65" i="1" s="1"/>
  <c r="D46" i="1"/>
  <c r="D43" i="1"/>
  <c r="D179" i="1" l="1"/>
  <c r="D190" i="1"/>
  <c r="D66" i="1" l="1"/>
  <c r="D44" i="1" l="1"/>
  <c r="D47" i="1" l="1"/>
  <c r="D150" i="1" l="1"/>
  <c r="D149" i="1"/>
  <c r="D148" i="1"/>
  <c r="D119" i="1"/>
  <c r="D118" i="1"/>
  <c r="D117" i="1"/>
  <c r="D86" i="1"/>
  <c r="D85" i="1"/>
  <c r="D26" i="1"/>
  <c r="D132" i="1" l="1"/>
  <c r="D131" i="1"/>
  <c r="D99" i="1"/>
  <c r="D133" i="1"/>
  <c r="D100" i="1"/>
  <c r="D45" i="1"/>
  <c r="D103" i="1" l="1"/>
  <c r="D176" i="1"/>
  <c r="D136" i="1"/>
  <c r="D70" i="1"/>
  <c r="D49" i="1"/>
  <c r="D134" i="1"/>
  <c r="D135" i="1" s="1"/>
  <c r="D52" i="1"/>
  <c r="D68" i="1"/>
  <c r="D69" i="1" s="1"/>
  <c r="D101" i="1"/>
  <c r="D102" i="1" s="1"/>
  <c r="D73" i="1"/>
  <c r="D139" i="1"/>
  <c r="D137" i="1"/>
  <c r="D138" i="1" s="1"/>
  <c r="D106" i="1"/>
  <c r="D104" i="1"/>
  <c r="D105" i="1" s="1"/>
  <c r="D71" i="1"/>
  <c r="D72" i="1" s="1"/>
  <c r="D53" i="1"/>
  <c r="D48" i="1"/>
  <c r="D50" i="1" l="1"/>
  <c r="D51" i="1" s="1"/>
</calcChain>
</file>

<file path=xl/sharedStrings.xml><?xml version="1.0" encoding="utf-8"?>
<sst xmlns="http://schemas.openxmlformats.org/spreadsheetml/2006/main" count="417" uniqueCount="128">
  <si>
    <t>Наименованние работ</t>
  </si>
  <si>
    <t>Кол-во</t>
  </si>
  <si>
    <t>Единица измерения</t>
  </si>
  <si>
    <t>№ п/п</t>
  </si>
  <si>
    <t>шт.</t>
  </si>
  <si>
    <t>Развозка опор по трассе ВЛ</t>
  </si>
  <si>
    <t>Развозка оснастки промежуточных опор по трассе ВЛ</t>
  </si>
  <si>
    <t>Развозка оснастки анкерных опор по трассе ВЛ</t>
  </si>
  <si>
    <t>Забивка вертикальных электродов, на глубину до 3 м</t>
  </si>
  <si>
    <t>Устройство горизонтального заземления</t>
  </si>
  <si>
    <t>Устройство заземляющих спусков на опоре ВЛ-0,4 кВ</t>
  </si>
  <si>
    <t>100 м</t>
  </si>
  <si>
    <t>100 м³</t>
  </si>
  <si>
    <t>Разработка грунта вручную</t>
  </si>
  <si>
    <t>Засыпка траншей и котлованов вручную</t>
  </si>
  <si>
    <t>Установка информационных знаков</t>
  </si>
  <si>
    <t>Пусконаладочные работы</t>
  </si>
  <si>
    <t>Измерение сопротивления растеканию тока заземлителя</t>
  </si>
  <si>
    <t>Материалы:</t>
  </si>
  <si>
    <t>км</t>
  </si>
  <si>
    <t>т</t>
  </si>
  <si>
    <t>Транспортная схема</t>
  </si>
  <si>
    <t>с. Нововоскресеновка – г. Шимановск (Шимановский РЭС)</t>
  </si>
  <si>
    <t>Погрузо-разгрузочные работы</t>
  </si>
  <si>
    <t>Погрузка-разгрузка материалов, провода.</t>
  </si>
  <si>
    <t>Погрузка-разгрузка Ж/Б опор.</t>
  </si>
  <si>
    <t xml:space="preserve">Устройство ответвлений от ВЛ - 0,4 кВ к зданиямв 2 провода </t>
  </si>
  <si>
    <t xml:space="preserve">Устройство ответвлений от ВЛ - 0,4 кВ к зданиям в 4 провода </t>
  </si>
  <si>
    <t>км.</t>
  </si>
  <si>
    <t>Снятие ответвленийв 2 провода</t>
  </si>
  <si>
    <t>Снятие ответвленийв 4 провода</t>
  </si>
  <si>
    <t>преобретаемые подрядчиком самостоятельно:</t>
  </si>
  <si>
    <t>1.Заземление опор ВЛИ 0,4 кВ необходимо выполнить в соответствии с типовым проектом СЕЛЬЭНЕРГОПРОЕКТ Шифр 3.407-150 и ПУЭ (7 издание) гл. 1.7; 2.4</t>
  </si>
  <si>
    <t>6. Работы производятся в охранной зоне ВЛ, проходящей по населённой местности.</t>
  </si>
  <si>
    <t>Стойка СВ 95-3, ТУ-5863-00700113557-94</t>
  </si>
  <si>
    <t>Провод СИП2 (3*50+1*54,6) ГОСТ 31946-2012</t>
  </si>
  <si>
    <t>Провод СИП4 (2*16) ГОСТ 31946-2012</t>
  </si>
  <si>
    <t>Демонтаж одностоечных деревянных опор ВЛ 0,4 кВ</t>
  </si>
  <si>
    <t>Демонтаж провода ВЛ 0,4 кВ (в 3 провода)</t>
  </si>
  <si>
    <t>Демонтаж одного дополнительного провода</t>
  </si>
  <si>
    <r>
      <t xml:space="preserve">Монтаж одностоечных ж/б опор (П-23) ВЛ 0,4  кВ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</si>
  <si>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подставных одностоечных ж/б опор (П-23) ВЛ 0,4  кВ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</si>
  <si>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промежуточных одностоечных ж/б опор (УП-23) ВЛ 0,4  кВ с одним подкосом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</si>
  <si>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концевых одностоечных ж/б опор (А-23) ВЛ 0,4  кВ с одним подкосом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</si>
  <si>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одностоечных ж/б опор (УА-23) ВЛ 0,4 кВ с двумя подкосами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</si>
  <si>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r>
      <t xml:space="preserve">Монтаж дополнительного подкоса на существующую опору ВЛ-0,4 кВ </t>
    </r>
    <r>
      <rPr>
        <i/>
        <sz val="1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</si>
  <si>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t xml:space="preserve">Подвеска изолированных проводов ВЛ 0,4 кВ с помощью механизмов на опорах </t>
  </si>
  <si>
    <t>Демонтажные работы на ВЛ 0.4 кВ Ф-6 от ТП №36-05</t>
  </si>
  <si>
    <t>Проверка наличия цепи между заземлителями и заземлёнными элементами</t>
  </si>
  <si>
    <r>
      <t xml:space="preserve">Демонтаж одностоечных деревянных опор ВЛ 0,4 кВ с одним подкосом </t>
    </r>
    <r>
      <rPr>
        <sz val="12"/>
        <rFont val="Times New Roman"/>
        <family val="1"/>
        <charset val="204"/>
      </rPr>
      <t/>
    </r>
  </si>
  <si>
    <t>Валка деревьев твёрдых пород диаметр стволов до 32 см.</t>
  </si>
  <si>
    <t>Разделка древесины твёрдых пород диаметром  до 32 см.</t>
  </si>
  <si>
    <t>Перевозка демонтированных материалов</t>
  </si>
  <si>
    <t>Перевозка порубочных остатков</t>
  </si>
  <si>
    <t>Монтажные работы на ВЛ 0.4 кВ Ф-6 от ТП №36-05</t>
  </si>
  <si>
    <t>ВЕДОМОСТЬ ОБЪЕМОВ РАБОТ</t>
  </si>
  <si>
    <t xml:space="preserve">Комиссия в составе: </t>
  </si>
  <si>
    <t>Начальника сл. линий - Лавриченко А.С.</t>
  </si>
  <si>
    <t>10 м</t>
  </si>
  <si>
    <t>Демонтаж одностоечных деревянных опор на ж/б приставке ВЛ 0,4 кВ</t>
  </si>
  <si>
    <r>
      <t xml:space="preserve">Демонтаж одностоечных деревянных опор на ж/б приставке ВЛ 0,4 кВ с одним подкосом </t>
    </r>
    <r>
      <rPr>
        <sz val="12"/>
        <rFont val="Times New Roman"/>
        <family val="1"/>
        <charset val="204"/>
      </rPr>
      <t/>
    </r>
  </si>
  <si>
    <t>Демонтажные работы на ВЛ 0.4 кВ Ф-3 от ТП №8-32</t>
  </si>
  <si>
    <r>
      <t xml:space="preserve">Демонтаж одностоечных ж/б опор ВЛ 0,4 кВ с одним подкосом </t>
    </r>
    <r>
      <rPr>
        <sz val="12"/>
        <rFont val="Times New Roman"/>
        <family val="1"/>
        <charset val="204"/>
      </rPr>
      <t/>
    </r>
  </si>
  <si>
    <t>Демонтаж траверс с существующих ж/б опор</t>
  </si>
  <si>
    <t>Монтаж арматуры СИП на существующие ж/б опоры</t>
  </si>
  <si>
    <t xml:space="preserve">Подвеска изолированных проводов ВЛ 0,4 кВ с помощью 
механизмов на опорах
СИП2 3*50+1*54,6+1*16– 0.308 км.                                         </t>
  </si>
  <si>
    <t>Монтажные работы на ВЛ 0.4 кВ Ф-3 от ТП №8-32</t>
  </si>
  <si>
    <t>Демонтажные работы на ВЛ 0.4 кВ Ф-2 от ТП №8-32</t>
  </si>
  <si>
    <t>Монтажные работы на ВЛ 0.4 кВ Ф-2 от ТП №8-32</t>
  </si>
  <si>
    <t>Демонтаж одностоечных ж/б опор ВЛ 0,4 кВ</t>
  </si>
  <si>
    <t xml:space="preserve">Подвеска изолированных проводов ВЛ 0,4 кВ с помощью 
механизмов на опорах
СИП2 3*50+1*54,6 – 0.762 км.                                         </t>
  </si>
  <si>
    <t>2. Закрепление опор в грунте необходимо выполнить в соответствии с типовым проектом ОАО «НИИЦ МРСК»  Шифр 11.0014</t>
  </si>
  <si>
    <t>3. Монтажные работы по ВЛИ-0,4 кВ выполнять в соответствии с типовым проектом ОАО «НИИЦ МРСК»  Шифр 11.0014</t>
  </si>
  <si>
    <t xml:space="preserve">4. Для выполнения работ применять линейную арматуру в соответствии с типовым проектом ОАО «РОСЭП» Шифр 25.0017      </t>
  </si>
  <si>
    <t>1 измерение</t>
  </si>
  <si>
    <t>Измерение цепи пентли фаза-ноль</t>
  </si>
  <si>
    <t>Провод СИП2 (3*50+1*54,6+1*16) ГОСТ 31946-2012</t>
  </si>
  <si>
    <t xml:space="preserve">Демонтаж одностоечных деревянных опор на ж/б приставке ВЛ 0,4 кВ с одним подкосом </t>
  </si>
  <si>
    <t>ПГС</t>
  </si>
  <si>
    <t xml:space="preserve">5. Для выполнения работ применять песчано-гравийную смесь природную, фракция гравия 10-70 мм в количестве 40% от общей массы (ГОСТ 23735-2014) </t>
  </si>
  <si>
    <t xml:space="preserve">Демонтаж одностоечных ж/б опор ВЛ 0,4 кВ с одним подкосом </t>
  </si>
  <si>
    <r>
      <t xml:space="preserve">Монтаж промежуточных одностоечных ж/б опор (УП-23) ВЛ 0,4  кВ с двумя подкосами </t>
    </r>
    <r>
      <rPr>
        <i/>
        <sz val="11"/>
        <color theme="1"/>
        <rFont val="Times New Roman"/>
        <family val="1"/>
        <charset val="204"/>
      </rPr>
      <t>(Засыпка пазух котлованов и трамбовка осуществляется при установке опор привозным грунтом –ПГС из расчёта 0,2 м3 под одну стойку)</t>
    </r>
  </si>
  <si>
    <t>Подвеска изолированных проводов ВЛ 0,4 кВ с помощью 
механизмов на опорах
СИП2 3*50+1*54,6 – 0.8 км.</t>
  </si>
  <si>
    <t xml:space="preserve"> </t>
  </si>
  <si>
    <t>Инженера сл. линий Колтыга Р.П.</t>
  </si>
  <si>
    <t>Подвеска изолированных проводов ВЛ 0,4 кВ с помощью 
механизмов на опорах
СИП2 3*50+1*54,6 – 0.95 км.</t>
  </si>
  <si>
    <t>Металлическая лента из нержавеющей стали шириной 20 мм для крепления анкерных и подвесных кронштейнов на опорах</t>
  </si>
  <si>
    <t>м.</t>
  </si>
  <si>
    <t>Скрепа для фиксации ленты из нержавеющей стали на промежуточных опорах</t>
  </si>
  <si>
    <t>Бугель для фиксации ленты из нержавеющей стали на анкерных опорах</t>
  </si>
  <si>
    <t>Анкерный кронштейн для крепления одного или двух анкерных зажимов на опоре для магистрального провода СИП2 сечением нулевой несущей жилы 54,6 мм2</t>
  </si>
  <si>
    <t>Комплект промежуточной подвески (кронштейн и поддерживающий зажим) для подвески на промежуточной опоре провода СИП2 сечением нулевой несущей жилы 54,6 мм2</t>
  </si>
  <si>
    <t>Анкерный кронштейн для крепления анкерных зажимов для ответвления провода СИП4 от магистрали к вводам</t>
  </si>
  <si>
    <t>Анкерный клиновой зажим для крепления изолированной нулевой несущей жилы провода СИП2 сечением 54,6 мм2</t>
  </si>
  <si>
    <t>Анкерный клиновой зажим для концевого крепления провода ответвления СИП4  от магистрали к вводам</t>
  </si>
  <si>
    <t>Зажим ответвительный для соединения магистрального провода СИП сечением 35-150 мм2 с жилами ответвлений сечением 10-35 мм2</t>
  </si>
  <si>
    <t>Зажим ответвительный для соединения магистрального провода СИП сечением 6-120 мм2 с жилами ответвлений вводов в дом или уличного освещения сечением 1,5-16 (10) мм2</t>
  </si>
  <si>
    <t>Стяжной хомут для бандажирования пучков проводов СИП</t>
  </si>
  <si>
    <t>Зажим ответвительный влагозащитный (1 ответвление) с раздельной затяжкой болтов для соединения магистрального провода СИП сечением 35-95 мм2 с заземляющим спуском нулевой жилы сечением 4-54 мм2</t>
  </si>
  <si>
    <t>Плашечный зажим из алюминиевого сплава для соединения неизолированных алюминиевых или стальных проводов</t>
  </si>
  <si>
    <t>Заземляющий проводник ЗП-6 (L=3.0 м)</t>
  </si>
  <si>
    <t>Зажим ответвительный для соединения магистрального провода СИП сечением 35-150 мм2 с жилами ответвлений сечением 35-95 мм2</t>
  </si>
  <si>
    <t>Зажим ответвительный для замера напряжения, закорачивания и защитного заземления</t>
  </si>
  <si>
    <t>Изолированный алюминиевый наконечник для соединения провода СИП сечением 50 мм2 с электрооборудованием</t>
  </si>
  <si>
    <t>Изолированный алюминиевый наконечник для соединения провода СИП сечением 54 мм2 с электрооборудованием</t>
  </si>
  <si>
    <t>Защитный колпачок для изоляции и герметизации концов жил провода СИП сечением 25-150 мм2</t>
  </si>
  <si>
    <t>Кронштейн У3 (3.407.1-136)</t>
  </si>
  <si>
    <t>Сталь стержневая d - 16 (ГОСТ 2590-2006)</t>
  </si>
  <si>
    <t>Сталь стержневая d - 12 (ГОСТ 2590-2006)</t>
  </si>
  <si>
    <t>Металл листовой (ГОСТ 19903)</t>
  </si>
  <si>
    <t>Электроды сварочные МР-3 d=4 мм. ГОСТ 9466-75, ГОСТ 9467-75</t>
  </si>
  <si>
    <t>кг.</t>
  </si>
  <si>
    <t>Нитроэмаль черная (ГОСТ 9198-76)</t>
  </si>
  <si>
    <t>6</t>
  </si>
  <si>
    <t>Реконструкция ВЛ 10/0,4 кВ г. Шимановска</t>
  </si>
  <si>
    <t>Погрузка разгрузка демонтированных материалов</t>
  </si>
  <si>
    <t>г. Свободный база СП ЗЭС – ВЛ-0,4 кВ от ТП 10/0,4 кВ № 39/1</t>
  </si>
  <si>
    <t>Обрезка крон деревьев</t>
  </si>
  <si>
    <t>Демонтажные работы на ВЛ-0,4 кВ Ф-1 ТП 10/0,4 кВ № 39/1</t>
  </si>
  <si>
    <t>Монтажные работы на ВЛ-0,4 кВ Ф-1 ТП 10/0,4 кВ № 39/1</t>
  </si>
  <si>
    <t>Монтажные работы на ВЛ-0,4 кВ Ф-4 ТП 10/0,4 кВ № 39/1</t>
  </si>
  <si>
    <t>Демонтаж прибора учета 1 фазный</t>
  </si>
  <si>
    <t>Снятие ответвлений в 2 провода</t>
  </si>
  <si>
    <t>Монтаж прибора учета 1 фазный</t>
  </si>
  <si>
    <t>Утилизация погрубочных остатков</t>
  </si>
  <si>
    <t>провела обследование ВЛ-0,4 кВ от ТП 10/0,4 кВ № 39/1 и установила необходимость производства следующего объема работ:</t>
  </si>
  <si>
    <t>Погрузка разгрузка порубочных остатков</t>
  </si>
  <si>
    <t>И.о. начальника ПТС Сибирев Д.С.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</si>
</sst>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"/>
    <numFmt numFmtId="165" formatCode="0.0"/>
    <numFmt numFmtId="166" formatCode="0.000"/>
    <numFmt numFmtId="167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1" fontId="8" fillId="0" borderId="5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" fontId="8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11" fillId="0" borderId="0" xfId="0" applyFont="1"/>
    <xf numFmtId="165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 wrapText="1"/>
      <protection locked="0"/>
    </xf>
    <xf numFmtId="0" fontId="8" fillId="0" borderId="3" xfId="0" applyFont="1" applyBorder="1" applyProtection="1"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1" fillId="0" borderId="0" xfId="0" applyFont="1"/>
    <xf numFmtId="166" fontId="8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  <protection locked="0"/>
    </xf>
    <xf numFmtId="167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166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  <xf numFmtId="165" fontId="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2" fillId="0" borderId="4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left"/>
      <protection locked="0"/>
    </xf>
    <xf numFmtId="0" fontId="2" fillId="0" borderId="0" xfId="0" applyFont="1" applyAlignment="1">
      <alignment horizontal="center"/>
    </xf>
    <xf numFmtId="0" fontId="3" fillId="0" borderId="4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left"/>
      <protection locked="0"/>
    </xf>
    <xf numFmtId="0" fontId="5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9"/>
  <sheetViews>
    <sheetView tabSelected="1" view="pageBreakPreview" topLeftCell="A215" zoomScaleNormal="100" zoomScaleSheetLayoutView="100" workbookViewId="0">
      <selection activeCell="A225" sqref="A225:XFD229"/>
    </sheetView>
  </sheetViews>
  <sheetFormatPr defaultRowHeight="15" x14ac:dyDescent="0.25"/>
  <cols>
    <col min="1" max="1" width="6.7109375" customWidth="1"/>
    <col min="2" max="2" width="64.28515625" customWidth="1"/>
    <col min="3" max="3" width="14.42578125" customWidth="1"/>
    <col min="4" max="4" width="12.42578125" customWidth="1"/>
  </cols>
  <sheetData>
    <row r="1" spans="1:4" ht="13.5" customHeight="1" x14ac:dyDescent="0.25">
      <c r="A1" s="34"/>
      <c r="B1" s="34"/>
      <c r="C1" s="35"/>
      <c r="D1" s="36"/>
    </row>
    <row r="2" spans="1:4" ht="18.75" customHeight="1" x14ac:dyDescent="0.25">
      <c r="A2" s="60" t="s">
        <v>55</v>
      </c>
      <c r="B2" s="60"/>
      <c r="C2" s="60"/>
      <c r="D2" s="60"/>
    </row>
    <row r="3" spans="1:4" ht="15.75" customHeight="1" x14ac:dyDescent="0.25">
      <c r="A3" s="65" t="s">
        <v>114</v>
      </c>
      <c r="B3" s="65"/>
      <c r="C3" s="65"/>
      <c r="D3" s="65"/>
    </row>
    <row r="4" spans="1:4" ht="23.25" customHeight="1" x14ac:dyDescent="0.25">
      <c r="A4" s="66" t="s">
        <v>56</v>
      </c>
      <c r="B4" s="66"/>
      <c r="C4" s="37"/>
      <c r="D4" s="37"/>
    </row>
    <row r="5" spans="1:4" ht="16.5" x14ac:dyDescent="0.25">
      <c r="A5" s="63" t="s">
        <v>127</v>
      </c>
      <c r="B5" s="63"/>
      <c r="C5" s="66"/>
      <c r="D5" s="66"/>
    </row>
    <row r="6" spans="1:4" ht="16.5" x14ac:dyDescent="0.25">
      <c r="A6" s="63" t="s">
        <v>57</v>
      </c>
      <c r="B6" s="63"/>
      <c r="C6" s="63"/>
      <c r="D6" s="37"/>
    </row>
    <row r="7" spans="1:4" ht="16.5" x14ac:dyDescent="0.25">
      <c r="A7" s="63" t="s">
        <v>84</v>
      </c>
      <c r="B7" s="63"/>
      <c r="C7" s="63"/>
      <c r="D7" s="37"/>
    </row>
    <row r="8" spans="1:4" ht="34.5" customHeight="1" x14ac:dyDescent="0.25">
      <c r="A8" s="64" t="s">
        <v>125</v>
      </c>
      <c r="B8" s="64"/>
      <c r="C8" s="64"/>
      <c r="D8" s="64"/>
    </row>
    <row r="9" spans="1:4" ht="33" x14ac:dyDescent="0.25">
      <c r="A9" s="3" t="s">
        <v>3</v>
      </c>
      <c r="B9" s="3" t="s">
        <v>0</v>
      </c>
      <c r="C9" s="4" t="s">
        <v>2</v>
      </c>
      <c r="D9" s="4" t="s">
        <v>1</v>
      </c>
    </row>
    <row r="10" spans="1:4" ht="16.5" x14ac:dyDescent="0.25">
      <c r="A10" s="50" t="s">
        <v>118</v>
      </c>
      <c r="B10" s="50"/>
      <c r="C10" s="50"/>
      <c r="D10" s="50"/>
    </row>
    <row r="11" spans="1:4" ht="16.5" x14ac:dyDescent="0.25">
      <c r="A11" s="39"/>
      <c r="B11" s="5" t="s">
        <v>37</v>
      </c>
      <c r="C11" s="3" t="s">
        <v>4</v>
      </c>
      <c r="D11" s="43">
        <v>36</v>
      </c>
    </row>
    <row r="12" spans="1:4" ht="35.25" customHeight="1" x14ac:dyDescent="0.25">
      <c r="A12" s="3">
        <v>1</v>
      </c>
      <c r="B12" s="5" t="s">
        <v>59</v>
      </c>
      <c r="C12" s="3" t="s">
        <v>4</v>
      </c>
      <c r="D12" s="43">
        <v>4</v>
      </c>
    </row>
    <row r="13" spans="1:4" ht="29.25" hidden="1" customHeight="1" x14ac:dyDescent="0.25">
      <c r="A13" s="3">
        <v>2</v>
      </c>
      <c r="B13" s="5" t="s">
        <v>60</v>
      </c>
      <c r="C13" s="3" t="s">
        <v>4</v>
      </c>
      <c r="D13" s="43">
        <v>0</v>
      </c>
    </row>
    <row r="14" spans="1:4" ht="29.25" customHeight="1" x14ac:dyDescent="0.25">
      <c r="A14" s="3">
        <f>A12+1</f>
        <v>2</v>
      </c>
      <c r="B14" s="5" t="s">
        <v>77</v>
      </c>
      <c r="C14" s="3" t="s">
        <v>4</v>
      </c>
      <c r="D14" s="43">
        <v>1</v>
      </c>
    </row>
    <row r="15" spans="1:4" ht="29.25" customHeight="1" x14ac:dyDescent="0.25">
      <c r="A15" s="3">
        <f>A14+1</f>
        <v>3</v>
      </c>
      <c r="B15" s="5" t="s">
        <v>69</v>
      </c>
      <c r="C15" s="3" t="s">
        <v>4</v>
      </c>
      <c r="D15" s="43">
        <v>15</v>
      </c>
    </row>
    <row r="16" spans="1:4" ht="29.25" customHeight="1" x14ac:dyDescent="0.25">
      <c r="A16" s="3">
        <f t="shared" ref="A16:A29" si="0">A15+1</f>
        <v>4</v>
      </c>
      <c r="B16" s="5" t="s">
        <v>80</v>
      </c>
      <c r="C16" s="3" t="s">
        <v>4</v>
      </c>
      <c r="D16" s="43">
        <v>2</v>
      </c>
    </row>
    <row r="17" spans="1:4" ht="18.75" customHeight="1" x14ac:dyDescent="0.25">
      <c r="A17" s="3">
        <f t="shared" si="0"/>
        <v>5</v>
      </c>
      <c r="B17" s="5" t="s">
        <v>38</v>
      </c>
      <c r="C17" s="3" t="s">
        <v>4</v>
      </c>
      <c r="D17" s="43">
        <v>58</v>
      </c>
    </row>
    <row r="18" spans="1:4" ht="18.75" customHeight="1" x14ac:dyDescent="0.25">
      <c r="A18" s="3">
        <f t="shared" si="0"/>
        <v>6</v>
      </c>
      <c r="B18" s="5" t="s">
        <v>39</v>
      </c>
      <c r="C18" s="3" t="s">
        <v>4</v>
      </c>
      <c r="D18" s="43">
        <v>58</v>
      </c>
    </row>
    <row r="19" spans="1:4" ht="18.75" customHeight="1" x14ac:dyDescent="0.25">
      <c r="A19" s="3">
        <f t="shared" si="0"/>
        <v>7</v>
      </c>
      <c r="B19" s="5" t="s">
        <v>121</v>
      </c>
      <c r="C19" s="3" t="s">
        <v>4</v>
      </c>
      <c r="D19" s="43">
        <v>2</v>
      </c>
    </row>
    <row r="20" spans="1:4" ht="18.75" customHeight="1" x14ac:dyDescent="0.25">
      <c r="A20" s="3">
        <f t="shared" si="0"/>
        <v>8</v>
      </c>
      <c r="B20" s="5" t="s">
        <v>122</v>
      </c>
      <c r="C20" s="3" t="s">
        <v>4</v>
      </c>
      <c r="D20" s="43">
        <v>50</v>
      </c>
    </row>
    <row r="21" spans="1:4" ht="18.75" hidden="1" customHeight="1" x14ac:dyDescent="0.25">
      <c r="A21" s="3">
        <f t="shared" si="0"/>
        <v>9</v>
      </c>
      <c r="B21" s="7" t="s">
        <v>30</v>
      </c>
      <c r="C21" s="9" t="s">
        <v>4</v>
      </c>
      <c r="D21" s="44">
        <v>0</v>
      </c>
    </row>
    <row r="22" spans="1:4" ht="18.75" customHeight="1" x14ac:dyDescent="0.25">
      <c r="A22" s="3">
        <v>9</v>
      </c>
      <c r="B22" s="7" t="s">
        <v>117</v>
      </c>
      <c r="C22" s="9" t="s">
        <v>4</v>
      </c>
      <c r="D22" s="44">
        <v>40</v>
      </c>
    </row>
    <row r="23" spans="1:4" ht="18.75" customHeight="1" x14ac:dyDescent="0.25">
      <c r="A23" s="3">
        <f t="shared" si="0"/>
        <v>10</v>
      </c>
      <c r="B23" s="30" t="s">
        <v>50</v>
      </c>
      <c r="C23" s="31" t="s">
        <v>4</v>
      </c>
      <c r="D23" s="43">
        <v>5</v>
      </c>
    </row>
    <row r="24" spans="1:4" ht="18.75" customHeight="1" x14ac:dyDescent="0.25">
      <c r="A24" s="3">
        <f t="shared" si="0"/>
        <v>11</v>
      </c>
      <c r="B24" s="30" t="s">
        <v>51</v>
      </c>
      <c r="C24" s="31" t="s">
        <v>4</v>
      </c>
      <c r="D24" s="32">
        <v>5</v>
      </c>
    </row>
    <row r="25" spans="1:4" ht="18.75" customHeight="1" x14ac:dyDescent="0.25">
      <c r="A25" s="3">
        <f t="shared" si="0"/>
        <v>12</v>
      </c>
      <c r="B25" s="30" t="s">
        <v>115</v>
      </c>
      <c r="C25" s="31" t="s">
        <v>20</v>
      </c>
      <c r="D25" s="32">
        <v>0.57499999999999996</v>
      </c>
    </row>
    <row r="26" spans="1:4" ht="18.75" customHeight="1" x14ac:dyDescent="0.25">
      <c r="A26" s="3">
        <f t="shared" si="0"/>
        <v>13</v>
      </c>
      <c r="B26" s="30" t="s">
        <v>52</v>
      </c>
      <c r="C26" s="31" t="s">
        <v>20</v>
      </c>
      <c r="D26" s="45">
        <f>(D17*0.04)*0.248</f>
        <v>0.57535999999999998</v>
      </c>
    </row>
    <row r="27" spans="1:4" ht="18.75" customHeight="1" x14ac:dyDescent="0.25">
      <c r="A27" s="3">
        <f t="shared" si="0"/>
        <v>14</v>
      </c>
      <c r="B27" s="30" t="s">
        <v>126</v>
      </c>
      <c r="C27" s="31" t="s">
        <v>20</v>
      </c>
      <c r="D27" s="49">
        <v>6.2</v>
      </c>
    </row>
    <row r="28" spans="1:4" ht="18.75" customHeight="1" x14ac:dyDescent="0.25">
      <c r="A28" s="3">
        <f t="shared" si="0"/>
        <v>15</v>
      </c>
      <c r="B28" s="30" t="s">
        <v>53</v>
      </c>
      <c r="C28" s="31" t="s">
        <v>20</v>
      </c>
      <c r="D28" s="46">
        <v>6.2</v>
      </c>
    </row>
    <row r="29" spans="1:4" ht="18.75" customHeight="1" x14ac:dyDescent="0.25">
      <c r="A29" s="3">
        <f t="shared" si="0"/>
        <v>16</v>
      </c>
      <c r="B29" s="30" t="s">
        <v>124</v>
      </c>
      <c r="C29" s="31" t="s">
        <v>20</v>
      </c>
      <c r="D29" s="31">
        <v>6.2</v>
      </c>
    </row>
    <row r="30" spans="1:4" ht="18.75" customHeight="1" x14ac:dyDescent="0.25">
      <c r="A30" s="50" t="s">
        <v>119</v>
      </c>
      <c r="B30" s="50"/>
      <c r="C30" s="50"/>
      <c r="D30" s="50"/>
    </row>
    <row r="31" spans="1:4" ht="48" customHeight="1" x14ac:dyDescent="0.25">
      <c r="A31" s="3">
        <v>17</v>
      </c>
      <c r="B31" s="21" t="s">
        <v>40</v>
      </c>
      <c r="C31" s="3" t="s">
        <v>4</v>
      </c>
      <c r="D31" s="43">
        <v>15</v>
      </c>
    </row>
    <row r="32" spans="1:4" ht="66" customHeight="1" x14ac:dyDescent="0.25">
      <c r="A32" s="3">
        <f>A31+1</f>
        <v>18</v>
      </c>
      <c r="B32" s="5" t="s">
        <v>81</v>
      </c>
      <c r="C32" s="3" t="s">
        <v>4</v>
      </c>
      <c r="D32" s="43">
        <v>1</v>
      </c>
    </row>
    <row r="33" spans="1:4" ht="66.75" customHeight="1" x14ac:dyDescent="0.25">
      <c r="A33" s="3">
        <f t="shared" ref="A33:A51" si="1">A32+1</f>
        <v>19</v>
      </c>
      <c r="B33" s="5" t="s">
        <v>42</v>
      </c>
      <c r="C33" s="3" t="s">
        <v>4</v>
      </c>
      <c r="D33" s="43">
        <v>4</v>
      </c>
    </row>
    <row r="34" spans="1:4" ht="66" hidden="1" customHeight="1" x14ac:dyDescent="0.25">
      <c r="A34" s="3">
        <f t="shared" si="1"/>
        <v>20</v>
      </c>
      <c r="B34" s="5" t="s">
        <v>42</v>
      </c>
      <c r="C34" s="3" t="s">
        <v>4</v>
      </c>
      <c r="D34" s="43">
        <v>0</v>
      </c>
    </row>
    <row r="35" spans="1:4" ht="66.75" hidden="1" customHeight="1" x14ac:dyDescent="0.25">
      <c r="A35" s="3">
        <f t="shared" si="1"/>
        <v>21</v>
      </c>
      <c r="B35" s="5" t="s">
        <v>43</v>
      </c>
      <c r="C35" s="3" t="s">
        <v>4</v>
      </c>
      <c r="D35" s="43">
        <v>0</v>
      </c>
    </row>
    <row r="36" spans="1:4" ht="63" hidden="1" x14ac:dyDescent="0.25">
      <c r="A36" s="3">
        <f t="shared" si="1"/>
        <v>22</v>
      </c>
      <c r="B36" s="5" t="s">
        <v>44</v>
      </c>
      <c r="C36" s="3" t="s">
        <v>4</v>
      </c>
      <c r="D36" s="43">
        <v>0</v>
      </c>
    </row>
    <row r="37" spans="1:4" ht="63" hidden="1" x14ac:dyDescent="0.25">
      <c r="A37" s="3">
        <f t="shared" si="1"/>
        <v>23</v>
      </c>
      <c r="B37" s="5" t="s">
        <v>45</v>
      </c>
      <c r="C37" s="3" t="s">
        <v>4</v>
      </c>
      <c r="D37" s="43">
        <v>0</v>
      </c>
    </row>
    <row r="38" spans="1:4" ht="16.5" hidden="1" x14ac:dyDescent="0.25">
      <c r="A38" s="3">
        <f t="shared" si="1"/>
        <v>24</v>
      </c>
      <c r="B38" s="5" t="s">
        <v>64</v>
      </c>
      <c r="C38" s="3" t="s">
        <v>4</v>
      </c>
      <c r="D38" s="43">
        <v>6</v>
      </c>
    </row>
    <row r="39" spans="1:4" ht="56.25" customHeight="1" x14ac:dyDescent="0.25">
      <c r="A39" s="3">
        <v>20</v>
      </c>
      <c r="B39" s="5" t="s">
        <v>82</v>
      </c>
      <c r="C39" s="3" t="s">
        <v>28</v>
      </c>
      <c r="D39" s="43">
        <v>0.25</v>
      </c>
    </row>
    <row r="40" spans="1:4" ht="26.25" customHeight="1" x14ac:dyDescent="0.25">
      <c r="A40" s="3">
        <f t="shared" si="1"/>
        <v>21</v>
      </c>
      <c r="B40" s="5" t="s">
        <v>123</v>
      </c>
      <c r="C40" s="3" t="s">
        <v>4</v>
      </c>
      <c r="D40" s="43">
        <v>2</v>
      </c>
    </row>
    <row r="41" spans="1:4" ht="34.5" customHeight="1" x14ac:dyDescent="0.25">
      <c r="A41" s="3">
        <f t="shared" si="1"/>
        <v>22</v>
      </c>
      <c r="B41" s="5" t="s">
        <v>26</v>
      </c>
      <c r="C41" s="3" t="s">
        <v>4</v>
      </c>
      <c r="D41" s="43">
        <v>17</v>
      </c>
    </row>
    <row r="42" spans="1:4" ht="32.25" hidden="1" customHeight="1" x14ac:dyDescent="0.25">
      <c r="A42" s="3">
        <f t="shared" si="1"/>
        <v>23</v>
      </c>
      <c r="B42" s="7" t="s">
        <v>27</v>
      </c>
      <c r="C42" s="3" t="s">
        <v>4</v>
      </c>
      <c r="D42" s="43">
        <v>0</v>
      </c>
    </row>
    <row r="43" spans="1:4" ht="16.5" x14ac:dyDescent="0.25">
      <c r="A43" s="3">
        <v>23</v>
      </c>
      <c r="B43" s="18" t="s">
        <v>5</v>
      </c>
      <c r="C43" s="3" t="s">
        <v>4</v>
      </c>
      <c r="D43" s="12">
        <f>D31+(D32*3)+(D33*2)</f>
        <v>26</v>
      </c>
    </row>
    <row r="44" spans="1:4" ht="19.5" customHeight="1" x14ac:dyDescent="0.25">
      <c r="A44" s="3">
        <f t="shared" si="1"/>
        <v>24</v>
      </c>
      <c r="B44" s="19" t="s">
        <v>6</v>
      </c>
      <c r="C44" s="3" t="s">
        <v>4</v>
      </c>
      <c r="D44" s="13">
        <f>D31</f>
        <v>15</v>
      </c>
    </row>
    <row r="45" spans="1:4" ht="16.5" hidden="1" customHeight="1" x14ac:dyDescent="0.25">
      <c r="A45" s="3">
        <f t="shared" si="1"/>
        <v>25</v>
      </c>
      <c r="B45" s="20" t="s">
        <v>7</v>
      </c>
      <c r="C45" s="3" t="s">
        <v>4</v>
      </c>
      <c r="D45" s="13">
        <f>D36+D35+D34</f>
        <v>0</v>
      </c>
    </row>
    <row r="46" spans="1:4" ht="16.5" customHeight="1" x14ac:dyDescent="0.25">
      <c r="A46" s="3">
        <v>25</v>
      </c>
      <c r="B46" s="20" t="s">
        <v>7</v>
      </c>
      <c r="C46" s="9" t="s">
        <v>4</v>
      </c>
      <c r="D46" s="40">
        <f>D32+D33</f>
        <v>5</v>
      </c>
    </row>
    <row r="47" spans="1:4" ht="18" customHeight="1" x14ac:dyDescent="0.25">
      <c r="A47" s="3">
        <f t="shared" si="1"/>
        <v>26</v>
      </c>
      <c r="B47" s="19" t="s">
        <v>8</v>
      </c>
      <c r="C47" s="9" t="s">
        <v>4</v>
      </c>
      <c r="D47" s="14">
        <f>(D44+D46)/2</f>
        <v>10</v>
      </c>
    </row>
    <row r="48" spans="1:4" ht="17.25" customHeight="1" x14ac:dyDescent="0.25">
      <c r="A48" s="3">
        <f t="shared" si="1"/>
        <v>27</v>
      </c>
      <c r="B48" s="19" t="s">
        <v>9</v>
      </c>
      <c r="C48" s="4" t="s">
        <v>58</v>
      </c>
      <c r="D48" s="24">
        <f>(D47*1)/10</f>
        <v>1</v>
      </c>
    </row>
    <row r="49" spans="1:7" ht="18.75" customHeight="1" x14ac:dyDescent="0.25">
      <c r="A49" s="3">
        <f t="shared" si="1"/>
        <v>28</v>
      </c>
      <c r="B49" s="19" t="s">
        <v>10</v>
      </c>
      <c r="C49" s="4" t="s">
        <v>11</v>
      </c>
      <c r="D49" s="15">
        <f>((D44+D45)*0.5)/100</f>
        <v>7.4999999999999997E-2</v>
      </c>
    </row>
    <row r="50" spans="1:7" ht="16.5" x14ac:dyDescent="0.25">
      <c r="A50" s="3">
        <f t="shared" si="1"/>
        <v>29</v>
      </c>
      <c r="B50" s="19" t="s">
        <v>13</v>
      </c>
      <c r="C50" s="4" t="s">
        <v>12</v>
      </c>
      <c r="D50" s="16">
        <f>(D44+D45)*0.00052</f>
        <v>7.7999999999999996E-3</v>
      </c>
    </row>
    <row r="51" spans="1:7" ht="17.25" customHeight="1" x14ac:dyDescent="0.25">
      <c r="A51" s="3">
        <f t="shared" si="1"/>
        <v>30</v>
      </c>
      <c r="B51" s="19" t="s">
        <v>14</v>
      </c>
      <c r="C51" s="4" t="s">
        <v>12</v>
      </c>
      <c r="D51" s="16">
        <f>D50</f>
        <v>7.7999999999999996E-3</v>
      </c>
    </row>
    <row r="52" spans="1:7" ht="18" hidden="1" customHeight="1" x14ac:dyDescent="0.25">
      <c r="A52" s="3"/>
      <c r="B52" s="19" t="s">
        <v>15</v>
      </c>
      <c r="C52" s="4" t="s">
        <v>4</v>
      </c>
      <c r="D52" s="17">
        <f>(D44+D45)/5</f>
        <v>3</v>
      </c>
    </row>
    <row r="53" spans="1:7" ht="16.5" hidden="1" x14ac:dyDescent="0.25">
      <c r="A53" s="3">
        <v>46</v>
      </c>
      <c r="B53" s="19" t="s">
        <v>15</v>
      </c>
      <c r="C53" s="4" t="s">
        <v>4</v>
      </c>
      <c r="D53" s="17" t="e">
        <f>(#REF!+#REF!)/5</f>
        <v>#REF!</v>
      </c>
    </row>
    <row r="54" spans="1:7" ht="16.5" x14ac:dyDescent="0.25">
      <c r="A54" s="50" t="s">
        <v>120</v>
      </c>
      <c r="B54" s="50"/>
      <c r="C54" s="50"/>
      <c r="D54" s="50"/>
    </row>
    <row r="55" spans="1:7" ht="46.5" customHeight="1" x14ac:dyDescent="0.25">
      <c r="A55" s="3">
        <v>31</v>
      </c>
      <c r="B55" s="21" t="s">
        <v>40</v>
      </c>
      <c r="C55" s="3" t="s">
        <v>4</v>
      </c>
      <c r="D55" s="43">
        <f>9+28</f>
        <v>37</v>
      </c>
    </row>
    <row r="56" spans="1:7" ht="63" x14ac:dyDescent="0.25">
      <c r="A56" s="3">
        <f>A55+1</f>
        <v>32</v>
      </c>
      <c r="B56" s="5" t="s">
        <v>81</v>
      </c>
      <c r="C56" s="3" t="s">
        <v>4</v>
      </c>
      <c r="D56" s="43">
        <v>2</v>
      </c>
    </row>
    <row r="57" spans="1:7" ht="63" customHeight="1" x14ac:dyDescent="0.25">
      <c r="A57" s="3">
        <f t="shared" ref="A57:A72" si="2">A56+1</f>
        <v>33</v>
      </c>
      <c r="B57" s="5" t="s">
        <v>42</v>
      </c>
      <c r="C57" s="3" t="s">
        <v>4</v>
      </c>
      <c r="D57" s="43">
        <v>6</v>
      </c>
    </row>
    <row r="58" spans="1:7" ht="63" x14ac:dyDescent="0.25">
      <c r="A58" s="3">
        <f t="shared" si="2"/>
        <v>34</v>
      </c>
      <c r="B58" s="5" t="s">
        <v>43</v>
      </c>
      <c r="C58" s="3" t="s">
        <v>4</v>
      </c>
      <c r="D58" s="43">
        <v>2</v>
      </c>
    </row>
    <row r="59" spans="1:7" ht="63" hidden="1" x14ac:dyDescent="0.25">
      <c r="A59" s="3">
        <f t="shared" si="2"/>
        <v>35</v>
      </c>
      <c r="B59" s="5" t="s">
        <v>44</v>
      </c>
      <c r="C59" s="3" t="s">
        <v>4</v>
      </c>
      <c r="D59" s="43">
        <v>0</v>
      </c>
    </row>
    <row r="60" spans="1:7" ht="63" hidden="1" x14ac:dyDescent="0.25">
      <c r="A60" s="3">
        <f t="shared" si="2"/>
        <v>36</v>
      </c>
      <c r="B60" s="5" t="s">
        <v>45</v>
      </c>
      <c r="C60" s="3" t="s">
        <v>4</v>
      </c>
      <c r="D60" s="43">
        <v>0</v>
      </c>
    </row>
    <row r="61" spans="1:7" ht="16.5" hidden="1" x14ac:dyDescent="0.25">
      <c r="A61" s="3">
        <f t="shared" si="2"/>
        <v>37</v>
      </c>
      <c r="B61" s="5" t="s">
        <v>64</v>
      </c>
      <c r="C61" s="3" t="s">
        <v>4</v>
      </c>
      <c r="D61" s="43">
        <v>12</v>
      </c>
    </row>
    <row r="62" spans="1:7" ht="48.75" customHeight="1" x14ac:dyDescent="0.25">
      <c r="A62" s="3">
        <v>35</v>
      </c>
      <c r="B62" s="5" t="s">
        <v>85</v>
      </c>
      <c r="C62" s="3" t="s">
        <v>28</v>
      </c>
      <c r="D62" s="41">
        <v>1.25</v>
      </c>
    </row>
    <row r="63" spans="1:7" ht="33" x14ac:dyDescent="0.25">
      <c r="A63" s="3">
        <f t="shared" si="2"/>
        <v>36</v>
      </c>
      <c r="B63" s="5" t="s">
        <v>26</v>
      </c>
      <c r="C63" s="3" t="s">
        <v>4</v>
      </c>
      <c r="D63" s="43">
        <v>40</v>
      </c>
      <c r="G63" t="s">
        <v>83</v>
      </c>
    </row>
    <row r="64" spans="1:7" ht="33" hidden="1" x14ac:dyDescent="0.25">
      <c r="A64" s="3">
        <f t="shared" si="2"/>
        <v>37</v>
      </c>
      <c r="B64" s="7" t="s">
        <v>27</v>
      </c>
      <c r="C64" s="3" t="s">
        <v>4</v>
      </c>
      <c r="D64" s="43">
        <v>0</v>
      </c>
    </row>
    <row r="65" spans="1:4" ht="16.5" x14ac:dyDescent="0.25">
      <c r="A65" s="3">
        <v>37</v>
      </c>
      <c r="B65" s="18" t="s">
        <v>5</v>
      </c>
      <c r="C65" s="3" t="s">
        <v>4</v>
      </c>
      <c r="D65" s="12">
        <f>D55+(D56*3)+(D57*2)+(D58*2)</f>
        <v>59</v>
      </c>
    </row>
    <row r="66" spans="1:4" ht="16.5" x14ac:dyDescent="0.25">
      <c r="A66" s="3">
        <f t="shared" si="2"/>
        <v>38</v>
      </c>
      <c r="B66" s="19" t="s">
        <v>6</v>
      </c>
      <c r="C66" s="3" t="s">
        <v>4</v>
      </c>
      <c r="D66" s="13">
        <f>D55</f>
        <v>37</v>
      </c>
    </row>
    <row r="67" spans="1:4" ht="16.5" x14ac:dyDescent="0.25">
      <c r="A67" s="3">
        <f t="shared" si="2"/>
        <v>39</v>
      </c>
      <c r="B67" s="20" t="s">
        <v>7</v>
      </c>
      <c r="C67" s="3" t="s">
        <v>4</v>
      </c>
      <c r="D67" s="13">
        <f>D56+D57+D58</f>
        <v>10</v>
      </c>
    </row>
    <row r="68" spans="1:4" ht="16.5" x14ac:dyDescent="0.25">
      <c r="A68" s="3">
        <f t="shared" si="2"/>
        <v>40</v>
      </c>
      <c r="B68" s="19" t="s">
        <v>8</v>
      </c>
      <c r="C68" s="9" t="s">
        <v>4</v>
      </c>
      <c r="D68" s="14">
        <f>(D67+D66)/2</f>
        <v>23.5</v>
      </c>
    </row>
    <row r="69" spans="1:4" ht="16.5" x14ac:dyDescent="0.25">
      <c r="A69" s="3">
        <f t="shared" si="2"/>
        <v>41</v>
      </c>
      <c r="B69" s="19" t="s">
        <v>9</v>
      </c>
      <c r="C69" s="4" t="s">
        <v>58</v>
      </c>
      <c r="D69" s="24">
        <f>(D68*1)/10</f>
        <v>2.35</v>
      </c>
    </row>
    <row r="70" spans="1:4" ht="16.5" x14ac:dyDescent="0.25">
      <c r="A70" s="3">
        <f t="shared" si="2"/>
        <v>42</v>
      </c>
      <c r="B70" s="19" t="s">
        <v>10</v>
      </c>
      <c r="C70" s="4" t="s">
        <v>11</v>
      </c>
      <c r="D70" s="15">
        <f>((D66+D67)*0.5)/100</f>
        <v>0.23499999999999999</v>
      </c>
    </row>
    <row r="71" spans="1:4" ht="16.5" x14ac:dyDescent="0.25">
      <c r="A71" s="3">
        <f t="shared" si="2"/>
        <v>43</v>
      </c>
      <c r="B71" s="19" t="s">
        <v>13</v>
      </c>
      <c r="C71" s="4" t="s">
        <v>12</v>
      </c>
      <c r="D71" s="16">
        <f>(D66+D67)*0.00052</f>
        <v>2.4439999999999996E-2</v>
      </c>
    </row>
    <row r="72" spans="1:4" ht="16.5" x14ac:dyDescent="0.25">
      <c r="A72" s="3">
        <f t="shared" si="2"/>
        <v>44</v>
      </c>
      <c r="B72" s="19" t="s">
        <v>14</v>
      </c>
      <c r="C72" s="4" t="s">
        <v>12</v>
      </c>
      <c r="D72" s="16">
        <f>D71</f>
        <v>2.4439999999999996E-2</v>
      </c>
    </row>
    <row r="73" spans="1:4" ht="16.5" hidden="1" x14ac:dyDescent="0.25">
      <c r="A73" s="3"/>
      <c r="B73" s="19" t="s">
        <v>15</v>
      </c>
      <c r="C73" s="4" t="s">
        <v>4</v>
      </c>
      <c r="D73" s="17">
        <f>(D66+D67)/5</f>
        <v>9.4</v>
      </c>
    </row>
    <row r="74" spans="1:4" ht="16.5" hidden="1" x14ac:dyDescent="0.25">
      <c r="A74" s="51" t="s">
        <v>67</v>
      </c>
      <c r="B74" s="51"/>
      <c r="C74" s="51"/>
      <c r="D74" s="51"/>
    </row>
    <row r="75" spans="1:4" ht="19.5" hidden="1" customHeight="1" x14ac:dyDescent="0.25">
      <c r="A75" s="3"/>
      <c r="B75" s="5" t="s">
        <v>37</v>
      </c>
      <c r="C75" s="3" t="s">
        <v>4</v>
      </c>
      <c r="D75" s="6">
        <v>0</v>
      </c>
    </row>
    <row r="76" spans="1:4" ht="31.5" hidden="1" customHeight="1" x14ac:dyDescent="0.25">
      <c r="A76" s="3">
        <v>66</v>
      </c>
      <c r="B76" s="5" t="s">
        <v>59</v>
      </c>
      <c r="C76" s="3" t="s">
        <v>4</v>
      </c>
      <c r="D76" s="6">
        <v>0</v>
      </c>
    </row>
    <row r="77" spans="1:4" ht="31.5" hidden="1" customHeight="1" x14ac:dyDescent="0.25">
      <c r="A77" s="3">
        <v>67</v>
      </c>
      <c r="B77" s="5" t="s">
        <v>60</v>
      </c>
      <c r="C77" s="3" t="s">
        <v>4</v>
      </c>
      <c r="D77" s="6">
        <v>0</v>
      </c>
    </row>
    <row r="78" spans="1:4" ht="31.5" hidden="1" customHeight="1" x14ac:dyDescent="0.25">
      <c r="A78" s="3">
        <v>68</v>
      </c>
      <c r="B78" s="5" t="s">
        <v>62</v>
      </c>
      <c r="C78" s="3" t="s">
        <v>4</v>
      </c>
      <c r="D78" s="6">
        <v>0</v>
      </c>
    </row>
    <row r="79" spans="1:4" ht="19.5" hidden="1" customHeight="1" x14ac:dyDescent="0.25">
      <c r="A79" s="3">
        <v>69</v>
      </c>
      <c r="B79" s="5" t="s">
        <v>38</v>
      </c>
      <c r="C79" s="3" t="s">
        <v>4</v>
      </c>
      <c r="D79" s="6">
        <v>0</v>
      </c>
    </row>
    <row r="80" spans="1:4" ht="19.5" hidden="1" customHeight="1" x14ac:dyDescent="0.25">
      <c r="A80" s="3">
        <v>70</v>
      </c>
      <c r="B80" s="5" t="s">
        <v>39</v>
      </c>
      <c r="C80" s="3" t="s">
        <v>4</v>
      </c>
      <c r="D80" s="6">
        <v>0</v>
      </c>
    </row>
    <row r="81" spans="1:4" ht="19.5" hidden="1" customHeight="1" x14ac:dyDescent="0.25">
      <c r="A81" s="3">
        <v>71</v>
      </c>
      <c r="B81" s="5" t="s">
        <v>29</v>
      </c>
      <c r="C81" s="3" t="s">
        <v>4</v>
      </c>
      <c r="D81" s="6">
        <v>0</v>
      </c>
    </row>
    <row r="82" spans="1:4" ht="19.5" hidden="1" customHeight="1" x14ac:dyDescent="0.25">
      <c r="A82" s="3"/>
      <c r="B82" s="7" t="s">
        <v>30</v>
      </c>
      <c r="C82" s="9" t="s">
        <v>4</v>
      </c>
      <c r="D82" s="29">
        <v>0</v>
      </c>
    </row>
    <row r="83" spans="1:4" ht="17.25" hidden="1" customHeight="1" x14ac:dyDescent="0.25">
      <c r="A83" s="3">
        <v>72</v>
      </c>
      <c r="B83" s="30" t="s">
        <v>50</v>
      </c>
      <c r="C83" s="31" t="s">
        <v>4</v>
      </c>
      <c r="D83" s="6">
        <v>0</v>
      </c>
    </row>
    <row r="84" spans="1:4" ht="21" hidden="1" customHeight="1" x14ac:dyDescent="0.25">
      <c r="A84" s="3">
        <v>73</v>
      </c>
      <c r="B84" s="30" t="s">
        <v>51</v>
      </c>
      <c r="C84" s="31" t="s">
        <v>4</v>
      </c>
      <c r="D84" s="32">
        <v>0</v>
      </c>
    </row>
    <row r="85" spans="1:4" ht="16.5" hidden="1" x14ac:dyDescent="0.25">
      <c r="A85" s="3">
        <v>74</v>
      </c>
      <c r="B85" s="30" t="s">
        <v>52</v>
      </c>
      <c r="C85" s="31" t="s">
        <v>20</v>
      </c>
      <c r="D85" s="33">
        <f>(D79*0.04)*0.248</f>
        <v>0</v>
      </c>
    </row>
    <row r="86" spans="1:4" ht="16.5" hidden="1" x14ac:dyDescent="0.25">
      <c r="A86" s="3">
        <v>75</v>
      </c>
      <c r="B86" s="30" t="s">
        <v>53</v>
      </c>
      <c r="C86" s="31" t="s">
        <v>20</v>
      </c>
      <c r="D86" s="31">
        <f>0.02*D83</f>
        <v>0</v>
      </c>
    </row>
    <row r="87" spans="1:4" ht="16.5" hidden="1" x14ac:dyDescent="0.25">
      <c r="A87" s="51" t="s">
        <v>68</v>
      </c>
      <c r="B87" s="51"/>
      <c r="C87" s="51"/>
      <c r="D87" s="51"/>
    </row>
    <row r="88" spans="1:4" ht="48" hidden="1" customHeight="1" x14ac:dyDescent="0.25">
      <c r="A88" s="3">
        <v>76</v>
      </c>
      <c r="B88" s="21" t="s">
        <v>40</v>
      </c>
      <c r="C88" s="3" t="s">
        <v>4</v>
      </c>
      <c r="D88" s="6">
        <v>0</v>
      </c>
    </row>
    <row r="89" spans="1:4" ht="63" hidden="1" x14ac:dyDescent="0.25">
      <c r="A89" s="3"/>
      <c r="B89" s="21" t="s">
        <v>41</v>
      </c>
      <c r="C89" s="3" t="s">
        <v>4</v>
      </c>
      <c r="D89" s="6">
        <v>0</v>
      </c>
    </row>
    <row r="90" spans="1:4" ht="63" hidden="1" x14ac:dyDescent="0.25">
      <c r="A90" s="3">
        <v>77</v>
      </c>
      <c r="B90" s="5" t="s">
        <v>42</v>
      </c>
      <c r="C90" s="3" t="s">
        <v>4</v>
      </c>
      <c r="D90" s="6">
        <v>0</v>
      </c>
    </row>
    <row r="91" spans="1:4" ht="63" hidden="1" x14ac:dyDescent="0.25">
      <c r="A91" s="3">
        <v>78</v>
      </c>
      <c r="B91" s="5" t="s">
        <v>43</v>
      </c>
      <c r="C91" s="3" t="s">
        <v>4</v>
      </c>
      <c r="D91" s="6">
        <v>0</v>
      </c>
    </row>
    <row r="92" spans="1:4" ht="63" hidden="1" x14ac:dyDescent="0.25">
      <c r="A92" s="3">
        <v>79</v>
      </c>
      <c r="B92" s="5" t="s">
        <v>44</v>
      </c>
      <c r="C92" s="3" t="s">
        <v>4</v>
      </c>
      <c r="D92" s="6">
        <v>0</v>
      </c>
    </row>
    <row r="93" spans="1:4" ht="63" hidden="1" x14ac:dyDescent="0.25">
      <c r="A93" s="3">
        <v>76</v>
      </c>
      <c r="B93" s="5" t="s">
        <v>45</v>
      </c>
      <c r="C93" s="3" t="s">
        <v>4</v>
      </c>
      <c r="D93" s="6">
        <v>0</v>
      </c>
    </row>
    <row r="94" spans="1:4" ht="16.5" hidden="1" x14ac:dyDescent="0.25">
      <c r="A94" s="3">
        <v>77</v>
      </c>
      <c r="B94" s="5" t="s">
        <v>64</v>
      </c>
      <c r="C94" s="3" t="s">
        <v>4</v>
      </c>
      <c r="D94" s="6">
        <v>0</v>
      </c>
    </row>
    <row r="95" spans="1:4" ht="49.5" hidden="1" x14ac:dyDescent="0.25">
      <c r="A95" s="3">
        <v>80</v>
      </c>
      <c r="B95" s="5" t="s">
        <v>65</v>
      </c>
      <c r="C95" s="3" t="s">
        <v>28</v>
      </c>
      <c r="D95" s="6">
        <v>0</v>
      </c>
    </row>
    <row r="96" spans="1:4" ht="33" hidden="1" x14ac:dyDescent="0.25">
      <c r="A96" s="3">
        <v>81</v>
      </c>
      <c r="B96" s="5" t="s">
        <v>26</v>
      </c>
      <c r="C96" s="3" t="s">
        <v>4</v>
      </c>
      <c r="D96" s="6">
        <v>0</v>
      </c>
    </row>
    <row r="97" spans="1:4" ht="33" hidden="1" x14ac:dyDescent="0.25">
      <c r="A97" s="3"/>
      <c r="B97" s="7" t="s">
        <v>27</v>
      </c>
      <c r="C97" s="3" t="s">
        <v>4</v>
      </c>
      <c r="D97" s="6">
        <v>0</v>
      </c>
    </row>
    <row r="98" spans="1:4" ht="16.5" hidden="1" x14ac:dyDescent="0.25">
      <c r="A98" s="3">
        <v>82</v>
      </c>
      <c r="B98" s="18" t="s">
        <v>5</v>
      </c>
      <c r="C98" s="3" t="s">
        <v>4</v>
      </c>
      <c r="D98" s="12">
        <v>0</v>
      </c>
    </row>
    <row r="99" spans="1:4" ht="16.5" hidden="1" x14ac:dyDescent="0.25">
      <c r="A99" s="3">
        <v>83</v>
      </c>
      <c r="B99" s="19" t="s">
        <v>6</v>
      </c>
      <c r="C99" s="3" t="s">
        <v>4</v>
      </c>
      <c r="D99" s="13">
        <f>D88+D89+D93</f>
        <v>0</v>
      </c>
    </row>
    <row r="100" spans="1:4" ht="16.5" hidden="1" x14ac:dyDescent="0.25">
      <c r="A100" s="3">
        <v>84</v>
      </c>
      <c r="B100" s="20" t="s">
        <v>7</v>
      </c>
      <c r="C100" s="3" t="s">
        <v>4</v>
      </c>
      <c r="D100" s="13">
        <f>D92+D91+D90</f>
        <v>0</v>
      </c>
    </row>
    <row r="101" spans="1:4" ht="16.5" hidden="1" x14ac:dyDescent="0.25">
      <c r="A101" s="3">
        <v>85</v>
      </c>
      <c r="B101" s="19" t="s">
        <v>8</v>
      </c>
      <c r="C101" s="9" t="s">
        <v>4</v>
      </c>
      <c r="D101" s="14">
        <f>(D100+D99)/2</f>
        <v>0</v>
      </c>
    </row>
    <row r="102" spans="1:4" ht="16.5" hidden="1" x14ac:dyDescent="0.25">
      <c r="A102" s="3">
        <v>86</v>
      </c>
      <c r="B102" s="19" t="s">
        <v>9</v>
      </c>
      <c r="C102" s="4" t="s">
        <v>58</v>
      </c>
      <c r="D102" s="24">
        <f>(D101*1)/10</f>
        <v>0</v>
      </c>
    </row>
    <row r="103" spans="1:4" ht="16.5" hidden="1" x14ac:dyDescent="0.25">
      <c r="A103" s="3">
        <v>87</v>
      </c>
      <c r="B103" s="19" t="s">
        <v>10</v>
      </c>
      <c r="C103" s="4" t="s">
        <v>11</v>
      </c>
      <c r="D103" s="15">
        <f>((D99+D100)*0.5)/100</f>
        <v>0</v>
      </c>
    </row>
    <row r="104" spans="1:4" ht="16.5" hidden="1" x14ac:dyDescent="0.25">
      <c r="A104" s="3">
        <v>88</v>
      </c>
      <c r="B104" s="19" t="s">
        <v>13</v>
      </c>
      <c r="C104" s="4" t="s">
        <v>12</v>
      </c>
      <c r="D104" s="16">
        <f>(D99+D100)*0.00052</f>
        <v>0</v>
      </c>
    </row>
    <row r="105" spans="1:4" ht="16.5" hidden="1" x14ac:dyDescent="0.25">
      <c r="A105" s="3">
        <v>89</v>
      </c>
      <c r="B105" s="19" t="s">
        <v>14</v>
      </c>
      <c r="C105" s="4" t="s">
        <v>12</v>
      </c>
      <c r="D105" s="16">
        <f>D104</f>
        <v>0</v>
      </c>
    </row>
    <row r="106" spans="1:4" ht="16.5" hidden="1" x14ac:dyDescent="0.25">
      <c r="A106" s="3"/>
      <c r="B106" s="19" t="s">
        <v>15</v>
      </c>
      <c r="C106" s="4" t="s">
        <v>4</v>
      </c>
      <c r="D106" s="17">
        <f>(D99+D100)/5</f>
        <v>0</v>
      </c>
    </row>
    <row r="107" spans="1:4" ht="16.5" hidden="1" x14ac:dyDescent="0.25">
      <c r="A107" s="51" t="s">
        <v>61</v>
      </c>
      <c r="B107" s="51"/>
      <c r="C107" s="51"/>
      <c r="D107" s="51"/>
    </row>
    <row r="108" spans="1:4" ht="32.25" hidden="1" customHeight="1" x14ac:dyDescent="0.25">
      <c r="A108" s="3">
        <v>90</v>
      </c>
      <c r="B108" s="5" t="s">
        <v>59</v>
      </c>
      <c r="C108" s="3" t="s">
        <v>4</v>
      </c>
      <c r="D108" s="6">
        <v>0</v>
      </c>
    </row>
    <row r="109" spans="1:4" ht="29.25" hidden="1" customHeight="1" x14ac:dyDescent="0.25">
      <c r="A109" s="3">
        <v>91</v>
      </c>
      <c r="B109" s="5" t="s">
        <v>60</v>
      </c>
      <c r="C109" s="3" t="s">
        <v>4</v>
      </c>
      <c r="D109" s="6">
        <v>0</v>
      </c>
    </row>
    <row r="110" spans="1:4" ht="29.25" hidden="1" customHeight="1" x14ac:dyDescent="0.25">
      <c r="A110" s="3">
        <v>92</v>
      </c>
      <c r="B110" s="5" t="s">
        <v>69</v>
      </c>
      <c r="C110" s="3" t="s">
        <v>4</v>
      </c>
      <c r="D110" s="6">
        <v>0</v>
      </c>
    </row>
    <row r="111" spans="1:4" ht="15.75" hidden="1" customHeight="1" x14ac:dyDescent="0.25">
      <c r="A111" s="3">
        <v>93</v>
      </c>
      <c r="B111" s="5" t="s">
        <v>63</v>
      </c>
      <c r="C111" s="3" t="s">
        <v>4</v>
      </c>
      <c r="D111" s="6">
        <v>0</v>
      </c>
    </row>
    <row r="112" spans="1:4" ht="16.5" hidden="1" customHeight="1" x14ac:dyDescent="0.25">
      <c r="A112" s="3">
        <v>94</v>
      </c>
      <c r="B112" s="5" t="s">
        <v>38</v>
      </c>
      <c r="C112" s="3" t="s">
        <v>4</v>
      </c>
      <c r="D112" s="6">
        <v>0</v>
      </c>
    </row>
    <row r="113" spans="1:4" ht="16.5" hidden="1" customHeight="1" x14ac:dyDescent="0.25">
      <c r="A113" s="3">
        <v>95</v>
      </c>
      <c r="B113" s="5" t="s">
        <v>39</v>
      </c>
      <c r="C113" s="3" t="s">
        <v>4</v>
      </c>
      <c r="D113" s="6">
        <v>0</v>
      </c>
    </row>
    <row r="114" spans="1:4" ht="16.5" hidden="1" customHeight="1" x14ac:dyDescent="0.25">
      <c r="A114" s="3">
        <v>96</v>
      </c>
      <c r="B114" s="5" t="s">
        <v>29</v>
      </c>
      <c r="C114" s="3" t="s">
        <v>4</v>
      </c>
      <c r="D114" s="6">
        <v>0</v>
      </c>
    </row>
    <row r="115" spans="1:4" ht="16.5" hidden="1" customHeight="1" x14ac:dyDescent="0.25">
      <c r="A115" s="3"/>
      <c r="B115" s="7" t="s">
        <v>30</v>
      </c>
      <c r="C115" s="9" t="s">
        <v>4</v>
      </c>
      <c r="D115" s="29">
        <v>0</v>
      </c>
    </row>
    <row r="116" spans="1:4" ht="16.5" hidden="1" customHeight="1" x14ac:dyDescent="0.25">
      <c r="A116" s="3">
        <v>97</v>
      </c>
      <c r="B116" s="30" t="s">
        <v>50</v>
      </c>
      <c r="C116" s="31" t="s">
        <v>4</v>
      </c>
      <c r="D116" s="6">
        <v>0</v>
      </c>
    </row>
    <row r="117" spans="1:4" ht="18.75" hidden="1" customHeight="1" x14ac:dyDescent="0.25">
      <c r="A117" s="3">
        <v>98</v>
      </c>
      <c r="B117" s="30" t="s">
        <v>51</v>
      </c>
      <c r="C117" s="31" t="s">
        <v>4</v>
      </c>
      <c r="D117" s="32">
        <f>D116</f>
        <v>0</v>
      </c>
    </row>
    <row r="118" spans="1:4" ht="16.5" hidden="1" x14ac:dyDescent="0.25">
      <c r="A118" s="3">
        <v>99</v>
      </c>
      <c r="B118" s="30" t="s">
        <v>52</v>
      </c>
      <c r="C118" s="31" t="s">
        <v>20</v>
      </c>
      <c r="D118" s="33">
        <f>(D112*0.04)*0.248</f>
        <v>0</v>
      </c>
    </row>
    <row r="119" spans="1:4" ht="16.5" hidden="1" x14ac:dyDescent="0.25">
      <c r="A119" s="3">
        <v>100</v>
      </c>
      <c r="B119" s="30" t="s">
        <v>53</v>
      </c>
      <c r="C119" s="31" t="s">
        <v>20</v>
      </c>
      <c r="D119" s="31">
        <f>0.02*D116</f>
        <v>0</v>
      </c>
    </row>
    <row r="120" spans="1:4" ht="16.5" hidden="1" x14ac:dyDescent="0.25">
      <c r="A120" s="51" t="s">
        <v>66</v>
      </c>
      <c r="B120" s="51"/>
      <c r="C120" s="51"/>
      <c r="D120" s="51"/>
    </row>
    <row r="121" spans="1:4" ht="45.75" hidden="1" customHeight="1" x14ac:dyDescent="0.25">
      <c r="A121" s="3">
        <v>101</v>
      </c>
      <c r="B121" s="21" t="s">
        <v>40</v>
      </c>
      <c r="C121" s="3" t="s">
        <v>4</v>
      </c>
      <c r="D121" s="6">
        <v>0</v>
      </c>
    </row>
    <row r="122" spans="1:4" ht="63" hidden="1" x14ac:dyDescent="0.25">
      <c r="A122" s="3"/>
      <c r="B122" s="21" t="s">
        <v>41</v>
      </c>
      <c r="C122" s="3" t="s">
        <v>4</v>
      </c>
      <c r="D122" s="6">
        <v>0</v>
      </c>
    </row>
    <row r="123" spans="1:4" ht="63.75" hidden="1" customHeight="1" x14ac:dyDescent="0.25">
      <c r="A123" s="3">
        <v>102</v>
      </c>
      <c r="B123" s="5" t="s">
        <v>42</v>
      </c>
      <c r="C123" s="3" t="s">
        <v>4</v>
      </c>
      <c r="D123" s="6">
        <v>0</v>
      </c>
    </row>
    <row r="124" spans="1:4" ht="63" hidden="1" x14ac:dyDescent="0.25">
      <c r="A124" s="3">
        <v>103</v>
      </c>
      <c r="B124" s="5" t="s">
        <v>43</v>
      </c>
      <c r="C124" s="3" t="s">
        <v>4</v>
      </c>
      <c r="D124" s="6">
        <v>0</v>
      </c>
    </row>
    <row r="125" spans="1:4" ht="63" hidden="1" x14ac:dyDescent="0.25">
      <c r="A125" s="3">
        <v>104</v>
      </c>
      <c r="B125" s="5" t="s">
        <v>44</v>
      </c>
      <c r="C125" s="3" t="s">
        <v>4</v>
      </c>
      <c r="D125" s="6">
        <v>0</v>
      </c>
    </row>
    <row r="126" spans="1:4" ht="63" hidden="1" x14ac:dyDescent="0.25">
      <c r="A126" s="3">
        <v>99</v>
      </c>
      <c r="B126" s="5" t="s">
        <v>45</v>
      </c>
      <c r="C126" s="3" t="s">
        <v>4</v>
      </c>
      <c r="D126" s="6">
        <v>0</v>
      </c>
    </row>
    <row r="127" spans="1:4" ht="16.5" hidden="1" x14ac:dyDescent="0.25">
      <c r="A127" s="3">
        <v>105</v>
      </c>
      <c r="B127" s="5" t="s">
        <v>64</v>
      </c>
      <c r="C127" s="3" t="s">
        <v>4</v>
      </c>
      <c r="D127" s="6">
        <v>0</v>
      </c>
    </row>
    <row r="128" spans="1:4" ht="49.5" hidden="1" x14ac:dyDescent="0.25">
      <c r="A128" s="3">
        <v>106</v>
      </c>
      <c r="B128" s="5" t="s">
        <v>70</v>
      </c>
      <c r="C128" s="3" t="s">
        <v>28</v>
      </c>
      <c r="D128" s="6">
        <v>0</v>
      </c>
    </row>
    <row r="129" spans="1:4" ht="33" hidden="1" x14ac:dyDescent="0.25">
      <c r="A129" s="3">
        <v>107</v>
      </c>
      <c r="B129" s="5" t="s">
        <v>26</v>
      </c>
      <c r="C129" s="3" t="s">
        <v>4</v>
      </c>
      <c r="D129" s="6">
        <v>0</v>
      </c>
    </row>
    <row r="130" spans="1:4" ht="33" hidden="1" x14ac:dyDescent="0.25">
      <c r="A130" s="3"/>
      <c r="B130" s="7" t="s">
        <v>27</v>
      </c>
      <c r="C130" s="3" t="s">
        <v>4</v>
      </c>
      <c r="D130" s="6">
        <v>0</v>
      </c>
    </row>
    <row r="131" spans="1:4" ht="16.5" hidden="1" x14ac:dyDescent="0.25">
      <c r="A131" s="3">
        <v>108</v>
      </c>
      <c r="B131" s="18" t="s">
        <v>5</v>
      </c>
      <c r="C131" s="3" t="s">
        <v>4</v>
      </c>
      <c r="D131" s="12">
        <f>D121+D122+(D123*2)+(D124*2)+(D125*3)+D126</f>
        <v>0</v>
      </c>
    </row>
    <row r="132" spans="1:4" ht="16.5" hidden="1" x14ac:dyDescent="0.25">
      <c r="A132" s="3">
        <v>109</v>
      </c>
      <c r="B132" s="19" t="s">
        <v>6</v>
      </c>
      <c r="C132" s="3" t="s">
        <v>4</v>
      </c>
      <c r="D132" s="13">
        <f>D121+D122+D126</f>
        <v>0</v>
      </c>
    </row>
    <row r="133" spans="1:4" ht="16.5" hidden="1" x14ac:dyDescent="0.25">
      <c r="A133" s="3">
        <v>110</v>
      </c>
      <c r="B133" s="20" t="s">
        <v>7</v>
      </c>
      <c r="C133" s="3" t="s">
        <v>4</v>
      </c>
      <c r="D133" s="13">
        <f>D125+D124+D123</f>
        <v>0</v>
      </c>
    </row>
    <row r="134" spans="1:4" ht="16.5" hidden="1" x14ac:dyDescent="0.25">
      <c r="A134" s="3">
        <v>111</v>
      </c>
      <c r="B134" s="19" t="s">
        <v>8</v>
      </c>
      <c r="C134" s="9" t="s">
        <v>4</v>
      </c>
      <c r="D134" s="14">
        <f>(D133+D132)/2</f>
        <v>0</v>
      </c>
    </row>
    <row r="135" spans="1:4" ht="16.5" hidden="1" x14ac:dyDescent="0.25">
      <c r="A135" s="3">
        <v>112</v>
      </c>
      <c r="B135" s="19" t="s">
        <v>9</v>
      </c>
      <c r="C135" s="4" t="s">
        <v>58</v>
      </c>
      <c r="D135" s="24">
        <f>(D134*1)/10</f>
        <v>0</v>
      </c>
    </row>
    <row r="136" spans="1:4" ht="16.5" hidden="1" x14ac:dyDescent="0.25">
      <c r="A136" s="3">
        <v>113</v>
      </c>
      <c r="B136" s="19" t="s">
        <v>10</v>
      </c>
      <c r="C136" s="4" t="s">
        <v>11</v>
      </c>
      <c r="D136" s="15">
        <f>((D132+D133)*0.5)/100</f>
        <v>0</v>
      </c>
    </row>
    <row r="137" spans="1:4" ht="16.5" hidden="1" x14ac:dyDescent="0.25">
      <c r="A137" s="3">
        <v>114</v>
      </c>
      <c r="B137" s="19" t="s">
        <v>13</v>
      </c>
      <c r="C137" s="4" t="s">
        <v>12</v>
      </c>
      <c r="D137" s="16">
        <f>(D132+D133)*0.00052</f>
        <v>0</v>
      </c>
    </row>
    <row r="138" spans="1:4" ht="16.5" hidden="1" x14ac:dyDescent="0.25">
      <c r="A138" s="3">
        <v>115</v>
      </c>
      <c r="B138" s="19" t="s">
        <v>14</v>
      </c>
      <c r="C138" s="4" t="s">
        <v>12</v>
      </c>
      <c r="D138" s="16">
        <f>D137</f>
        <v>0</v>
      </c>
    </row>
    <row r="139" spans="1:4" ht="16.5" hidden="1" x14ac:dyDescent="0.25">
      <c r="A139" s="3">
        <v>116</v>
      </c>
      <c r="B139" s="19" t="s">
        <v>15</v>
      </c>
      <c r="C139" s="4" t="s">
        <v>4</v>
      </c>
      <c r="D139" s="17">
        <f>(D132+D133)/5</f>
        <v>0</v>
      </c>
    </row>
    <row r="140" spans="1:4" ht="16.5" hidden="1" x14ac:dyDescent="0.25">
      <c r="A140" s="51" t="s">
        <v>47</v>
      </c>
      <c r="B140" s="51"/>
      <c r="C140" s="51"/>
      <c r="D140" s="51"/>
    </row>
    <row r="141" spans="1:4" ht="16.5" hidden="1" x14ac:dyDescent="0.25">
      <c r="A141" s="3"/>
      <c r="B141" s="5" t="s">
        <v>37</v>
      </c>
      <c r="C141" s="3" t="s">
        <v>4</v>
      </c>
      <c r="D141" s="6">
        <v>0</v>
      </c>
    </row>
    <row r="142" spans="1:4" ht="33" hidden="1" x14ac:dyDescent="0.25">
      <c r="A142" s="3"/>
      <c r="B142" s="5" t="s">
        <v>49</v>
      </c>
      <c r="C142" s="3" t="s">
        <v>4</v>
      </c>
      <c r="D142" s="6">
        <v>0</v>
      </c>
    </row>
    <row r="143" spans="1:4" ht="16.5" hidden="1" x14ac:dyDescent="0.25">
      <c r="A143" s="3"/>
      <c r="B143" s="5" t="s">
        <v>38</v>
      </c>
      <c r="C143" s="3" t="s">
        <v>4</v>
      </c>
      <c r="D143" s="6">
        <v>0</v>
      </c>
    </row>
    <row r="144" spans="1:4" ht="16.5" hidden="1" x14ac:dyDescent="0.25">
      <c r="A144" s="3"/>
      <c r="B144" s="5" t="s">
        <v>39</v>
      </c>
      <c r="C144" s="3" t="s">
        <v>4</v>
      </c>
      <c r="D144" s="6">
        <v>0</v>
      </c>
    </row>
    <row r="145" spans="1:4" ht="16.5" hidden="1" x14ac:dyDescent="0.25">
      <c r="A145" s="3"/>
      <c r="B145" s="5" t="s">
        <v>29</v>
      </c>
      <c r="C145" s="3" t="s">
        <v>4</v>
      </c>
      <c r="D145" s="6">
        <v>0</v>
      </c>
    </row>
    <row r="146" spans="1:4" ht="16.5" hidden="1" x14ac:dyDescent="0.25">
      <c r="A146" s="3"/>
      <c r="B146" s="7" t="s">
        <v>30</v>
      </c>
      <c r="C146" s="9" t="s">
        <v>4</v>
      </c>
      <c r="D146" s="29">
        <v>0</v>
      </c>
    </row>
    <row r="147" spans="1:4" ht="16.5" hidden="1" x14ac:dyDescent="0.25">
      <c r="A147" s="3"/>
      <c r="B147" s="30" t="s">
        <v>50</v>
      </c>
      <c r="C147" s="31" t="s">
        <v>4</v>
      </c>
      <c r="D147" s="6">
        <v>0</v>
      </c>
    </row>
    <row r="148" spans="1:4" ht="16.5" hidden="1" x14ac:dyDescent="0.25">
      <c r="A148" s="3"/>
      <c r="B148" s="30" t="s">
        <v>51</v>
      </c>
      <c r="C148" s="31" t="s">
        <v>4</v>
      </c>
      <c r="D148" s="32">
        <f>D147</f>
        <v>0</v>
      </c>
    </row>
    <row r="149" spans="1:4" ht="16.5" hidden="1" x14ac:dyDescent="0.25">
      <c r="A149" s="3"/>
      <c r="B149" s="30" t="s">
        <v>52</v>
      </c>
      <c r="C149" s="31" t="s">
        <v>20</v>
      </c>
      <c r="D149" s="33">
        <f>(D143*0.04)*0.248</f>
        <v>0</v>
      </c>
    </row>
    <row r="150" spans="1:4" ht="16.5" hidden="1" x14ac:dyDescent="0.25">
      <c r="A150" s="3"/>
      <c r="B150" s="30" t="s">
        <v>53</v>
      </c>
      <c r="C150" s="31" t="s">
        <v>20</v>
      </c>
      <c r="D150" s="31">
        <f>0.02*D147</f>
        <v>0</v>
      </c>
    </row>
    <row r="151" spans="1:4" ht="16.5" hidden="1" x14ac:dyDescent="0.25">
      <c r="A151" s="59" t="s">
        <v>54</v>
      </c>
      <c r="B151" s="59"/>
      <c r="C151" s="59"/>
      <c r="D151" s="59"/>
    </row>
    <row r="152" spans="1:4" ht="47.25" hidden="1" customHeight="1" x14ac:dyDescent="0.25">
      <c r="A152" s="3"/>
      <c r="B152" s="21" t="s">
        <v>40</v>
      </c>
      <c r="C152" s="3" t="s">
        <v>4</v>
      </c>
      <c r="D152" s="6">
        <v>0</v>
      </c>
    </row>
    <row r="153" spans="1:4" ht="63" hidden="1" x14ac:dyDescent="0.25">
      <c r="A153" s="3"/>
      <c r="B153" s="21" t="s">
        <v>41</v>
      </c>
      <c r="C153" s="3" t="s">
        <v>4</v>
      </c>
      <c r="D153" s="6">
        <v>0</v>
      </c>
    </row>
    <row r="154" spans="1:4" ht="63" hidden="1" x14ac:dyDescent="0.25">
      <c r="A154" s="3"/>
      <c r="B154" s="5" t="s">
        <v>42</v>
      </c>
      <c r="C154" s="3" t="s">
        <v>4</v>
      </c>
      <c r="D154" s="6">
        <v>0</v>
      </c>
    </row>
    <row r="155" spans="1:4" ht="63" hidden="1" x14ac:dyDescent="0.25">
      <c r="A155" s="3"/>
      <c r="B155" s="5" t="s">
        <v>43</v>
      </c>
      <c r="C155" s="3" t="s">
        <v>4</v>
      </c>
      <c r="D155" s="6">
        <v>0</v>
      </c>
    </row>
    <row r="156" spans="1:4" ht="63" hidden="1" x14ac:dyDescent="0.25">
      <c r="A156" s="3"/>
      <c r="B156" s="5" t="s">
        <v>44</v>
      </c>
      <c r="C156" s="3" t="s">
        <v>4</v>
      </c>
      <c r="D156" s="6">
        <v>0</v>
      </c>
    </row>
    <row r="157" spans="1:4" ht="63" hidden="1" x14ac:dyDescent="0.25">
      <c r="A157" s="3"/>
      <c r="B157" s="5" t="s">
        <v>45</v>
      </c>
      <c r="C157" s="3" t="s">
        <v>4</v>
      </c>
      <c r="D157" s="6">
        <v>0</v>
      </c>
    </row>
    <row r="158" spans="1:4" ht="33" hidden="1" x14ac:dyDescent="0.25">
      <c r="A158" s="3"/>
      <c r="B158" s="5" t="s">
        <v>46</v>
      </c>
      <c r="C158" s="3" t="s">
        <v>28</v>
      </c>
      <c r="D158" s="6">
        <v>0</v>
      </c>
    </row>
    <row r="159" spans="1:4" ht="33" hidden="1" x14ac:dyDescent="0.25">
      <c r="A159" s="3"/>
      <c r="B159" s="5" t="s">
        <v>26</v>
      </c>
      <c r="C159" s="3" t="s">
        <v>4</v>
      </c>
      <c r="D159" s="6">
        <v>0</v>
      </c>
    </row>
    <row r="160" spans="1:4" ht="33" hidden="1" x14ac:dyDescent="0.25">
      <c r="A160" s="3"/>
      <c r="B160" s="7" t="s">
        <v>27</v>
      </c>
      <c r="C160" s="3" t="s">
        <v>4</v>
      </c>
      <c r="D160" s="6">
        <v>0</v>
      </c>
    </row>
    <row r="161" spans="1:4" ht="16.5" hidden="1" x14ac:dyDescent="0.25">
      <c r="A161" s="3"/>
      <c r="B161" s="18" t="s">
        <v>5</v>
      </c>
      <c r="C161" s="3" t="s">
        <v>4</v>
      </c>
      <c r="D161" s="12"/>
    </row>
    <row r="162" spans="1:4" ht="16.5" hidden="1" x14ac:dyDescent="0.25">
      <c r="A162" s="3"/>
      <c r="B162" s="19" t="s">
        <v>6</v>
      </c>
      <c r="C162" s="3" t="s">
        <v>4</v>
      </c>
      <c r="D162" s="13"/>
    </row>
    <row r="163" spans="1:4" ht="16.5" hidden="1" x14ac:dyDescent="0.25">
      <c r="A163" s="3"/>
      <c r="B163" s="20" t="s">
        <v>7</v>
      </c>
      <c r="C163" s="3" t="s">
        <v>4</v>
      </c>
      <c r="D163" s="13"/>
    </row>
    <row r="164" spans="1:4" ht="16.5" hidden="1" x14ac:dyDescent="0.25">
      <c r="A164" s="3"/>
      <c r="B164" s="19" t="s">
        <v>8</v>
      </c>
      <c r="C164" s="9" t="s">
        <v>4</v>
      </c>
      <c r="D164" s="14"/>
    </row>
    <row r="165" spans="1:4" ht="16.5" hidden="1" x14ac:dyDescent="0.25">
      <c r="A165" s="3"/>
      <c r="B165" s="19" t="s">
        <v>9</v>
      </c>
      <c r="C165" s="4" t="s">
        <v>58</v>
      </c>
      <c r="D165" s="17"/>
    </row>
    <row r="166" spans="1:4" ht="16.5" hidden="1" x14ac:dyDescent="0.25">
      <c r="A166" s="3"/>
      <c r="B166" s="19" t="s">
        <v>10</v>
      </c>
      <c r="C166" s="4" t="s">
        <v>11</v>
      </c>
      <c r="D166" s="15"/>
    </row>
    <row r="167" spans="1:4" ht="16.5" hidden="1" x14ac:dyDescent="0.25">
      <c r="A167" s="3"/>
      <c r="B167" s="19" t="s">
        <v>13</v>
      </c>
      <c r="C167" s="4" t="s">
        <v>12</v>
      </c>
      <c r="D167" s="16"/>
    </row>
    <row r="168" spans="1:4" ht="16.5" hidden="1" x14ac:dyDescent="0.25">
      <c r="A168" s="3"/>
      <c r="B168" s="19" t="s">
        <v>14</v>
      </c>
      <c r="C168" s="4" t="s">
        <v>12</v>
      </c>
      <c r="D168" s="16"/>
    </row>
    <row r="169" spans="1:4" ht="16.5" hidden="1" x14ac:dyDescent="0.25">
      <c r="A169" s="3"/>
      <c r="B169" s="19" t="s">
        <v>15</v>
      </c>
      <c r="C169" s="4" t="s">
        <v>4</v>
      </c>
      <c r="D169" s="17"/>
    </row>
    <row r="170" spans="1:4" ht="16.5" x14ac:dyDescent="0.25">
      <c r="A170" s="61" t="s">
        <v>16</v>
      </c>
      <c r="B170" s="62"/>
      <c r="C170" s="62"/>
      <c r="D170" s="62"/>
    </row>
    <row r="171" spans="1:4" ht="21" customHeight="1" x14ac:dyDescent="0.25">
      <c r="A171" s="3">
        <v>45</v>
      </c>
      <c r="B171" s="27" t="s">
        <v>17</v>
      </c>
      <c r="C171" s="4" t="s">
        <v>4</v>
      </c>
      <c r="D171" s="17">
        <v>34</v>
      </c>
    </row>
    <row r="172" spans="1:4" ht="33" x14ac:dyDescent="0.25">
      <c r="A172" s="3">
        <v>46</v>
      </c>
      <c r="B172" s="28" t="s">
        <v>48</v>
      </c>
      <c r="C172" s="4" t="s">
        <v>4</v>
      </c>
      <c r="D172" s="17">
        <v>34</v>
      </c>
    </row>
    <row r="173" spans="1:4" ht="16.5" x14ac:dyDescent="0.25">
      <c r="A173" s="3">
        <v>47</v>
      </c>
      <c r="B173" s="28" t="s">
        <v>75</v>
      </c>
      <c r="C173" s="4" t="s">
        <v>74</v>
      </c>
      <c r="D173" s="17">
        <v>2</v>
      </c>
    </row>
    <row r="174" spans="1:4" ht="16.5" x14ac:dyDescent="0.25">
      <c r="A174" s="54" t="s">
        <v>18</v>
      </c>
      <c r="B174" s="55"/>
      <c r="C174" s="55"/>
      <c r="D174" s="55"/>
    </row>
    <row r="175" spans="1:4" ht="16.5" x14ac:dyDescent="0.25">
      <c r="A175" s="54" t="s">
        <v>31</v>
      </c>
      <c r="B175" s="56"/>
      <c r="C175" s="56"/>
      <c r="D175" s="56"/>
    </row>
    <row r="176" spans="1:4" ht="19.5" hidden="1" customHeight="1" x14ac:dyDescent="0.25">
      <c r="A176" s="3">
        <v>3</v>
      </c>
      <c r="B176" s="25" t="s">
        <v>34</v>
      </c>
      <c r="C176" s="4" t="s">
        <v>4</v>
      </c>
      <c r="D176" s="15" t="e">
        <f>(D43+#REF!+D65+D98+D131+D161)-#REF!</f>
        <v>#REF!</v>
      </c>
    </row>
    <row r="177" spans="1:4" ht="19.5" hidden="1" customHeight="1" x14ac:dyDescent="0.25">
      <c r="A177" s="3">
        <v>4</v>
      </c>
      <c r="B177" s="25" t="s">
        <v>35</v>
      </c>
      <c r="C177" s="4" t="s">
        <v>19</v>
      </c>
      <c r="D177" s="15">
        <v>0</v>
      </c>
    </row>
    <row r="178" spans="1:4" ht="19.5" hidden="1" customHeight="1" x14ac:dyDescent="0.25">
      <c r="A178" s="3">
        <v>3</v>
      </c>
      <c r="B178" s="25" t="s">
        <v>76</v>
      </c>
      <c r="C178" s="4" t="s">
        <v>19</v>
      </c>
      <c r="D178" s="15">
        <v>0.66900000000000004</v>
      </c>
    </row>
    <row r="179" spans="1:4" ht="19.5" customHeight="1" x14ac:dyDescent="0.25">
      <c r="A179" s="3">
        <v>1</v>
      </c>
      <c r="B179" s="25" t="s">
        <v>34</v>
      </c>
      <c r="C179" s="4" t="s">
        <v>4</v>
      </c>
      <c r="D179" s="15">
        <f>D43+D65</f>
        <v>85</v>
      </c>
    </row>
    <row r="180" spans="1:4" ht="19.5" customHeight="1" x14ac:dyDescent="0.25">
      <c r="A180" s="3">
        <v>2</v>
      </c>
      <c r="B180" s="25" t="s">
        <v>35</v>
      </c>
      <c r="C180" s="4" t="s">
        <v>19</v>
      </c>
      <c r="D180" s="38">
        <f>(D39+D62)*1.045-D181</f>
        <v>1.2674999999999998</v>
      </c>
    </row>
    <row r="181" spans="1:4" ht="18" customHeight="1" x14ac:dyDescent="0.25">
      <c r="A181" s="3">
        <v>2</v>
      </c>
      <c r="B181" s="25" t="s">
        <v>76</v>
      </c>
      <c r="C181" s="4" t="s">
        <v>19</v>
      </c>
      <c r="D181" s="38">
        <v>0.3</v>
      </c>
    </row>
    <row r="182" spans="1:4" ht="18" customHeight="1" x14ac:dyDescent="0.25">
      <c r="A182" s="3">
        <v>3</v>
      </c>
      <c r="B182" s="25" t="s">
        <v>36</v>
      </c>
      <c r="C182" s="4" t="s">
        <v>19</v>
      </c>
      <c r="D182" s="15">
        <v>1.1399999999999999</v>
      </c>
    </row>
    <row r="183" spans="1:4" ht="39" customHeight="1" x14ac:dyDescent="0.25">
      <c r="A183" s="3">
        <v>5</v>
      </c>
      <c r="B183" s="25" t="s">
        <v>86</v>
      </c>
      <c r="C183" s="4" t="s">
        <v>87</v>
      </c>
      <c r="D183" s="15">
        <v>150</v>
      </c>
    </row>
    <row r="184" spans="1:4" ht="41.25" customHeight="1" x14ac:dyDescent="0.25">
      <c r="A184" s="3">
        <v>6</v>
      </c>
      <c r="B184" s="25" t="s">
        <v>88</v>
      </c>
      <c r="C184" s="4" t="s">
        <v>4</v>
      </c>
      <c r="D184" s="15">
        <v>120</v>
      </c>
    </row>
    <row r="185" spans="1:4" ht="38.25" customHeight="1" x14ac:dyDescent="0.25">
      <c r="A185" s="3">
        <v>7</v>
      </c>
      <c r="B185" s="25" t="s">
        <v>89</v>
      </c>
      <c r="C185" s="4" t="s">
        <v>4</v>
      </c>
      <c r="D185" s="15">
        <v>50</v>
      </c>
    </row>
    <row r="186" spans="1:4" ht="47.25" customHeight="1" x14ac:dyDescent="0.25">
      <c r="A186" s="3">
        <v>8</v>
      </c>
      <c r="B186" s="25" t="s">
        <v>90</v>
      </c>
      <c r="C186" s="4" t="s">
        <v>4</v>
      </c>
      <c r="D186" s="15">
        <v>50</v>
      </c>
    </row>
    <row r="187" spans="1:4" ht="69" customHeight="1" x14ac:dyDescent="0.25">
      <c r="A187" s="3">
        <v>9</v>
      </c>
      <c r="B187" s="25" t="s">
        <v>91</v>
      </c>
      <c r="C187" s="4" t="s">
        <v>4</v>
      </c>
      <c r="D187" s="15">
        <v>72</v>
      </c>
    </row>
    <row r="188" spans="1:4" ht="48" customHeight="1" x14ac:dyDescent="0.25">
      <c r="A188" s="3">
        <v>10</v>
      </c>
      <c r="B188" s="25" t="s">
        <v>92</v>
      </c>
      <c r="C188" s="4" t="s">
        <v>4</v>
      </c>
      <c r="D188" s="15">
        <v>140</v>
      </c>
    </row>
    <row r="189" spans="1:4" ht="48.75" customHeight="1" x14ac:dyDescent="0.25">
      <c r="A189" s="3">
        <v>11</v>
      </c>
      <c r="B189" s="25" t="s">
        <v>93</v>
      </c>
      <c r="C189" s="4" t="s">
        <v>4</v>
      </c>
      <c r="D189" s="15">
        <v>50</v>
      </c>
    </row>
    <row r="190" spans="1:4" ht="45.75" customHeight="1" x14ac:dyDescent="0.25">
      <c r="A190" s="3">
        <v>12</v>
      </c>
      <c r="B190" s="25" t="s">
        <v>94</v>
      </c>
      <c r="C190" s="4" t="s">
        <v>4</v>
      </c>
      <c r="D190" s="15">
        <f>D188</f>
        <v>140</v>
      </c>
    </row>
    <row r="191" spans="1:4" ht="48" customHeight="1" x14ac:dyDescent="0.25">
      <c r="A191" s="3">
        <v>13</v>
      </c>
      <c r="B191" s="25" t="s">
        <v>95</v>
      </c>
      <c r="C191" s="4" t="s">
        <v>4</v>
      </c>
      <c r="D191" s="15">
        <v>140</v>
      </c>
    </row>
    <row r="192" spans="1:4" ht="68.25" customHeight="1" x14ac:dyDescent="0.25">
      <c r="A192" s="3">
        <v>14</v>
      </c>
      <c r="B192" s="25" t="s">
        <v>96</v>
      </c>
      <c r="C192" s="4" t="s">
        <v>4</v>
      </c>
      <c r="D192" s="15">
        <v>140</v>
      </c>
    </row>
    <row r="193" spans="1:4" ht="37.5" customHeight="1" x14ac:dyDescent="0.25">
      <c r="A193" s="3">
        <v>15</v>
      </c>
      <c r="B193" s="25" t="s">
        <v>97</v>
      </c>
      <c r="C193" s="4" t="s">
        <v>4</v>
      </c>
      <c r="D193" s="15">
        <v>100</v>
      </c>
    </row>
    <row r="194" spans="1:4" ht="68.25" customHeight="1" x14ac:dyDescent="0.25">
      <c r="A194" s="3">
        <v>16</v>
      </c>
      <c r="B194" s="25" t="s">
        <v>98</v>
      </c>
      <c r="C194" s="4" t="s">
        <v>4</v>
      </c>
      <c r="D194" s="15">
        <v>80</v>
      </c>
    </row>
    <row r="195" spans="1:4" ht="51" customHeight="1" x14ac:dyDescent="0.25">
      <c r="A195" s="3">
        <v>17</v>
      </c>
      <c r="B195" s="25" t="s">
        <v>99</v>
      </c>
      <c r="C195" s="4" t="s">
        <v>4</v>
      </c>
      <c r="D195" s="15">
        <v>150</v>
      </c>
    </row>
    <row r="196" spans="1:4" ht="47.25" customHeight="1" x14ac:dyDescent="0.25">
      <c r="A196" s="3">
        <v>18</v>
      </c>
      <c r="B196" s="25" t="s">
        <v>100</v>
      </c>
      <c r="C196" s="4" t="s">
        <v>4</v>
      </c>
      <c r="D196" s="17">
        <v>34</v>
      </c>
    </row>
    <row r="197" spans="1:4" ht="63" customHeight="1" x14ac:dyDescent="0.25">
      <c r="A197" s="3">
        <v>19</v>
      </c>
      <c r="B197" s="25" t="s">
        <v>101</v>
      </c>
      <c r="C197" s="4" t="s">
        <v>4</v>
      </c>
      <c r="D197" s="22">
        <v>75</v>
      </c>
    </row>
    <row r="198" spans="1:4" ht="39.75" customHeight="1" x14ac:dyDescent="0.25">
      <c r="A198" s="3">
        <v>20</v>
      </c>
      <c r="B198" s="25" t="s">
        <v>102</v>
      </c>
      <c r="C198" s="4" t="s">
        <v>4</v>
      </c>
      <c r="D198" s="22">
        <v>32</v>
      </c>
    </row>
    <row r="199" spans="1:4" ht="42" customHeight="1" x14ac:dyDescent="0.25">
      <c r="A199" s="3">
        <v>21</v>
      </c>
      <c r="B199" s="25" t="s">
        <v>103</v>
      </c>
      <c r="C199" s="4" t="s">
        <v>4</v>
      </c>
      <c r="D199" s="48" t="s">
        <v>113</v>
      </c>
    </row>
    <row r="200" spans="1:4" ht="43.5" customHeight="1" x14ac:dyDescent="0.25">
      <c r="A200" s="3">
        <v>22</v>
      </c>
      <c r="B200" s="25" t="s">
        <v>104</v>
      </c>
      <c r="C200" s="4" t="s">
        <v>4</v>
      </c>
      <c r="D200" s="22">
        <v>2</v>
      </c>
    </row>
    <row r="201" spans="1:4" ht="34.5" customHeight="1" x14ac:dyDescent="0.25">
      <c r="A201" s="3">
        <v>23</v>
      </c>
      <c r="B201" s="25" t="s">
        <v>105</v>
      </c>
      <c r="C201" s="4" t="s">
        <v>4</v>
      </c>
      <c r="D201" s="22">
        <v>50</v>
      </c>
    </row>
    <row r="202" spans="1:4" ht="18" customHeight="1" x14ac:dyDescent="0.25">
      <c r="A202" s="3">
        <v>24</v>
      </c>
      <c r="B202" s="8" t="s">
        <v>106</v>
      </c>
      <c r="C202" s="4" t="s">
        <v>4</v>
      </c>
      <c r="D202" s="15">
        <v>18</v>
      </c>
    </row>
    <row r="203" spans="1:4" ht="18" customHeight="1" x14ac:dyDescent="0.25">
      <c r="A203" s="3">
        <v>25</v>
      </c>
      <c r="B203" s="25" t="s">
        <v>107</v>
      </c>
      <c r="C203" s="4" t="s">
        <v>20</v>
      </c>
      <c r="D203" s="16">
        <v>0.18</v>
      </c>
    </row>
    <row r="204" spans="1:4" ht="18" customHeight="1" x14ac:dyDescent="0.25">
      <c r="A204" s="3">
        <v>26</v>
      </c>
      <c r="B204" s="25" t="s">
        <v>108</v>
      </c>
      <c r="C204" s="4" t="s">
        <v>20</v>
      </c>
      <c r="D204" s="16">
        <v>0.03</v>
      </c>
    </row>
    <row r="205" spans="1:4" ht="18" customHeight="1" x14ac:dyDescent="0.25">
      <c r="A205" s="3">
        <v>27</v>
      </c>
      <c r="B205" s="25" t="s">
        <v>109</v>
      </c>
      <c r="C205" s="4" t="s">
        <v>20</v>
      </c>
      <c r="D205" s="42">
        <v>6.7000000000000004E-2</v>
      </c>
    </row>
    <row r="206" spans="1:4" ht="18" customHeight="1" x14ac:dyDescent="0.25">
      <c r="A206" s="3">
        <v>28</v>
      </c>
      <c r="B206" s="26" t="s">
        <v>78</v>
      </c>
      <c r="C206" s="4" t="s">
        <v>20</v>
      </c>
      <c r="D206" s="24">
        <v>25.5</v>
      </c>
    </row>
    <row r="207" spans="1:4" ht="18" customHeight="1" x14ac:dyDescent="0.25">
      <c r="A207" s="3">
        <v>29</v>
      </c>
      <c r="B207" s="25" t="s">
        <v>112</v>
      </c>
      <c r="C207" s="22" t="s">
        <v>111</v>
      </c>
      <c r="D207" s="22">
        <v>3</v>
      </c>
    </row>
    <row r="208" spans="1:4" ht="36.75" customHeight="1" x14ac:dyDescent="0.25">
      <c r="A208" s="3">
        <v>30</v>
      </c>
      <c r="B208" s="25" t="s">
        <v>110</v>
      </c>
      <c r="C208" s="22" t="s">
        <v>111</v>
      </c>
      <c r="D208" s="22">
        <v>3</v>
      </c>
    </row>
    <row r="209" spans="1:4" ht="16.5" hidden="1" x14ac:dyDescent="0.25">
      <c r="A209" s="3">
        <v>30</v>
      </c>
      <c r="B209" s="25" t="s">
        <v>112</v>
      </c>
      <c r="C209" s="22" t="s">
        <v>111</v>
      </c>
      <c r="D209" s="10">
        <v>3</v>
      </c>
    </row>
    <row r="210" spans="1:4" ht="32.25" hidden="1" customHeight="1" x14ac:dyDescent="0.25">
      <c r="A210" s="3">
        <v>33</v>
      </c>
      <c r="B210" s="25"/>
      <c r="C210" s="22"/>
      <c r="D210" s="10"/>
    </row>
    <row r="211" spans="1:4" ht="16.5" hidden="1" x14ac:dyDescent="0.25">
      <c r="A211" s="3">
        <v>34</v>
      </c>
      <c r="B211" s="25"/>
      <c r="C211" s="22"/>
      <c r="D211" s="10"/>
    </row>
    <row r="212" spans="1:4" ht="16.5" x14ac:dyDescent="0.25">
      <c r="A212" s="54" t="s">
        <v>21</v>
      </c>
      <c r="B212" s="56"/>
      <c r="C212" s="56"/>
      <c r="D212" s="56"/>
    </row>
    <row r="213" spans="1:4" ht="33" customHeight="1" x14ac:dyDescent="0.25">
      <c r="A213" s="3">
        <v>31</v>
      </c>
      <c r="B213" s="25" t="s">
        <v>116</v>
      </c>
      <c r="C213" s="4" t="s">
        <v>19</v>
      </c>
      <c r="D213" s="22">
        <v>124</v>
      </c>
    </row>
    <row r="214" spans="1:4" ht="18" hidden="1" customHeight="1" x14ac:dyDescent="0.25">
      <c r="A214" s="3">
        <v>34</v>
      </c>
      <c r="B214" s="11" t="s">
        <v>22</v>
      </c>
      <c r="C214" s="4" t="s">
        <v>19</v>
      </c>
      <c r="D214" s="10">
        <v>130</v>
      </c>
    </row>
    <row r="215" spans="1:4" ht="16.5" x14ac:dyDescent="0.25">
      <c r="A215" s="54" t="s">
        <v>23</v>
      </c>
      <c r="B215" s="56"/>
      <c r="C215" s="56"/>
      <c r="D215" s="56"/>
    </row>
    <row r="216" spans="1:4" ht="24" customHeight="1" x14ac:dyDescent="0.25">
      <c r="A216" s="3">
        <v>32</v>
      </c>
      <c r="B216" s="8" t="s">
        <v>24</v>
      </c>
      <c r="C216" s="4" t="s">
        <v>20</v>
      </c>
      <c r="D216" s="47">
        <v>2.04</v>
      </c>
    </row>
    <row r="217" spans="1:4" ht="16.5" x14ac:dyDescent="0.25">
      <c r="A217" s="3">
        <v>33</v>
      </c>
      <c r="B217" s="8" t="s">
        <v>25</v>
      </c>
      <c r="C217" s="4" t="s">
        <v>20</v>
      </c>
      <c r="D217" s="15">
        <v>63.7</v>
      </c>
    </row>
    <row r="218" spans="1:4" s="23" customFormat="1" ht="37.5" customHeight="1" x14ac:dyDescent="0.25">
      <c r="A218" s="57" t="s">
        <v>32</v>
      </c>
      <c r="B218" s="58"/>
      <c r="C218" s="58"/>
      <c r="D218" s="58"/>
    </row>
    <row r="219" spans="1:4" s="23" customFormat="1" ht="37.5" customHeight="1" x14ac:dyDescent="0.25">
      <c r="A219" s="57" t="s">
        <v>71</v>
      </c>
      <c r="B219" s="58"/>
      <c r="C219" s="58"/>
      <c r="D219" s="58"/>
    </row>
    <row r="220" spans="1:4" s="23" customFormat="1" ht="37.5" customHeight="1" x14ac:dyDescent="0.25">
      <c r="A220" s="57" t="s">
        <v>72</v>
      </c>
      <c r="B220" s="58"/>
      <c r="C220" s="58"/>
      <c r="D220" s="58"/>
    </row>
    <row r="221" spans="1:4" s="23" customFormat="1" ht="37.5" customHeight="1" x14ac:dyDescent="0.25">
      <c r="A221" s="57" t="s">
        <v>73</v>
      </c>
      <c r="B221" s="58"/>
      <c r="C221" s="58"/>
      <c r="D221" s="58"/>
    </row>
    <row r="222" spans="1:4" s="23" customFormat="1" ht="37.5" customHeight="1" x14ac:dyDescent="0.25">
      <c r="A222" s="57" t="s">
        <v>79</v>
      </c>
      <c r="B222" s="58"/>
      <c r="C222" s="58"/>
      <c r="D222" s="58"/>
    </row>
    <row r="223" spans="1:4" s="23" customFormat="1" ht="16.5" customHeight="1" x14ac:dyDescent="0.25">
      <c r="A223" s="57" t="s">
        <v>33</v>
      </c>
      <c r="B223" s="58"/>
      <c r="C223" s="58"/>
      <c r="D223" s="58"/>
    </row>
    <row r="224" spans="1:4" ht="16.5" x14ac:dyDescent="0.25">
      <c r="A224" s="1"/>
      <c r="B224" s="1"/>
      <c r="C224" s="1"/>
      <c r="D224" s="1"/>
    </row>
    <row r="225" spans="1:4" ht="16.5" x14ac:dyDescent="0.25">
      <c r="A225" s="52"/>
      <c r="B225" s="52"/>
      <c r="C225" s="53"/>
      <c r="D225" s="53"/>
    </row>
    <row r="226" spans="1:4" ht="16.5" x14ac:dyDescent="0.25">
      <c r="A226" s="2"/>
      <c r="B226" s="2"/>
      <c r="C226" s="2"/>
      <c r="D226" s="1"/>
    </row>
    <row r="227" spans="1:4" ht="16.5" x14ac:dyDescent="0.25">
      <c r="A227" s="52"/>
      <c r="B227" s="52"/>
      <c r="C227" s="53"/>
      <c r="D227" s="53"/>
    </row>
    <row r="228" spans="1:4" ht="16.5" x14ac:dyDescent="0.25">
      <c r="A228" s="2"/>
      <c r="B228" s="2"/>
      <c r="C228" s="2"/>
      <c r="D228" s="1"/>
    </row>
    <row r="229" spans="1:4" ht="16.5" x14ac:dyDescent="0.25">
      <c r="A229" s="52"/>
      <c r="B229" s="52"/>
      <c r="C229" s="52"/>
      <c r="D229" s="52"/>
    </row>
    <row r="230" spans="1:4" ht="16.5" x14ac:dyDescent="0.25">
      <c r="A230" s="1"/>
      <c r="B230" s="1"/>
      <c r="C230" s="1"/>
      <c r="D230" s="1"/>
    </row>
    <row r="231" spans="1:4" ht="16.5" x14ac:dyDescent="0.25">
      <c r="A231" s="1"/>
      <c r="B231" s="1"/>
      <c r="C231" s="1"/>
      <c r="D231" s="1"/>
    </row>
    <row r="232" spans="1:4" ht="16.5" x14ac:dyDescent="0.25">
      <c r="A232" s="1"/>
      <c r="B232" s="1"/>
      <c r="C232" s="1"/>
      <c r="D232" s="1"/>
    </row>
    <row r="233" spans="1:4" ht="16.5" x14ac:dyDescent="0.25">
      <c r="A233" s="1"/>
      <c r="B233" s="1"/>
      <c r="C233" s="1"/>
      <c r="D233" s="1"/>
    </row>
    <row r="234" spans="1:4" ht="16.5" x14ac:dyDescent="0.25">
      <c r="A234" s="1"/>
      <c r="B234" s="1"/>
      <c r="C234" s="1"/>
      <c r="D234" s="1"/>
    </row>
    <row r="235" spans="1:4" ht="16.5" x14ac:dyDescent="0.25">
      <c r="A235" s="1"/>
      <c r="B235" s="1"/>
      <c r="C235" s="1"/>
      <c r="D235" s="1"/>
    </row>
    <row r="236" spans="1:4" ht="16.5" x14ac:dyDescent="0.25">
      <c r="A236" s="1"/>
      <c r="B236" s="1"/>
      <c r="C236" s="1"/>
      <c r="D236" s="1"/>
    </row>
    <row r="237" spans="1:4" ht="16.5" x14ac:dyDescent="0.25">
      <c r="A237" s="1"/>
      <c r="B237" s="1"/>
      <c r="C237" s="1"/>
      <c r="D237" s="1"/>
    </row>
    <row r="238" spans="1:4" ht="16.5" x14ac:dyDescent="0.25">
      <c r="A238" s="1"/>
      <c r="B238" s="1"/>
      <c r="C238" s="1"/>
      <c r="D238" s="1"/>
    </row>
    <row r="239" spans="1:4" ht="16.5" x14ac:dyDescent="0.25">
      <c r="A239" s="1"/>
      <c r="B239" s="1"/>
      <c r="C239" s="1"/>
      <c r="D239" s="1"/>
    </row>
  </sheetData>
  <sheetProtection formatRows="0"/>
  <customSheetViews>
    <customSheetView guid="{D3E5AFB2-A911-4663-B506-36248F00171B}" scale="115" showPageBreaks="1" printArea="1" view="pageBreakPreview" topLeftCell="A23">
      <selection activeCell="D24" sqref="D24"/>
      <pageMargins left="0.9055118110236221" right="0" top="0.74803149606299213" bottom="0.74803149606299213" header="0.31496062992125984" footer="0.31496062992125984"/>
      <pageSetup paperSize="9" scale="85" orientation="portrait" r:id="rId1"/>
    </customSheetView>
  </customSheetViews>
  <mergeCells count="34">
    <mergeCell ref="A7:C7"/>
    <mergeCell ref="A8:D8"/>
    <mergeCell ref="A3:D3"/>
    <mergeCell ref="A4:B4"/>
    <mergeCell ref="A5:B5"/>
    <mergeCell ref="C5:D5"/>
    <mergeCell ref="A6:C6"/>
    <mergeCell ref="C227:D227"/>
    <mergeCell ref="C229:D229"/>
    <mergeCell ref="A2:D2"/>
    <mergeCell ref="A170:D170"/>
    <mergeCell ref="A30:D30"/>
    <mergeCell ref="A220:D220"/>
    <mergeCell ref="A54:D54"/>
    <mergeCell ref="A87:D87"/>
    <mergeCell ref="A120:D120"/>
    <mergeCell ref="A151:D151"/>
    <mergeCell ref="A74:D74"/>
    <mergeCell ref="A10:D10"/>
    <mergeCell ref="A107:D107"/>
    <mergeCell ref="A140:D140"/>
    <mergeCell ref="A229:B229"/>
    <mergeCell ref="C225:D225"/>
    <mergeCell ref="A174:D174"/>
    <mergeCell ref="A175:D175"/>
    <mergeCell ref="A221:D221"/>
    <mergeCell ref="A222:D222"/>
    <mergeCell ref="A223:D223"/>
    <mergeCell ref="A225:B225"/>
    <mergeCell ref="A227:B227"/>
    <mergeCell ref="A212:D212"/>
    <mergeCell ref="A215:D215"/>
    <mergeCell ref="A218:D218"/>
    <mergeCell ref="A219:D219"/>
  </mergeCells>
  <pageMargins left="0.9055118110236221" right="0" top="0.74803149606299213" bottom="0.74803149606299213" header="0.31496062992125984" footer="0.31496062992125984"/>
  <pageSetup paperSize="9" scale="8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 Игорь Игоревич</dc:creator>
  <cp:lastModifiedBy>Ирдуганова Ирина Николаевна</cp:lastModifiedBy>
  <cp:lastPrinted>2019-09-02T06:48:07Z</cp:lastPrinted>
  <dcterms:created xsi:type="dcterms:W3CDTF">2016-02-29T23:19:29Z</dcterms:created>
  <dcterms:modified xsi:type="dcterms:W3CDTF">2019-11-05T04:17:20Z</dcterms:modified>
</cp:coreProperties>
</file>